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06_Veröffentlichungen\02_Eigene_Veröffentlichungen\2020\2020-09-06-10_LANE\Bartsch\Paper\Daten TORE\"/>
    </mc:Choice>
  </mc:AlternateContent>
  <bookViews>
    <workbookView xWindow="120" yWindow="150" windowWidth="24915" windowHeight="12075"/>
  </bookViews>
  <sheets>
    <sheet name="Evaluation" sheetId="11" r:id="rId1"/>
    <sheet name="Support Structure No. 1" sheetId="9" r:id="rId2"/>
    <sheet name="Support Structure No. 2" sheetId="10" r:id="rId3"/>
  </sheets>
  <calcPr calcId="162913"/>
</workbook>
</file>

<file path=xl/calcChain.xml><?xml version="1.0" encoding="utf-8"?>
<calcChain xmlns="http://schemas.openxmlformats.org/spreadsheetml/2006/main">
  <c r="H12" i="11" l="1"/>
  <c r="H73" i="11" l="1"/>
  <c r="H72" i="11"/>
  <c r="H71" i="11"/>
  <c r="H70" i="11"/>
  <c r="H69" i="11"/>
  <c r="G73" i="11"/>
  <c r="G72" i="11"/>
  <c r="G71" i="11"/>
  <c r="G70" i="11"/>
  <c r="G69" i="11"/>
  <c r="H42" i="11"/>
  <c r="H41" i="11"/>
  <c r="G41" i="11"/>
  <c r="H40" i="11"/>
  <c r="H39" i="11"/>
  <c r="G42" i="11"/>
  <c r="G40" i="11"/>
  <c r="G39" i="11"/>
  <c r="H13" i="11"/>
  <c r="H11" i="11"/>
  <c r="H10" i="11"/>
  <c r="H9" i="11"/>
  <c r="H8" i="11"/>
  <c r="G13" i="11"/>
  <c r="G12" i="11"/>
  <c r="G11" i="11"/>
  <c r="G10" i="11"/>
  <c r="G9" i="11"/>
  <c r="G8" i="11"/>
</calcChain>
</file>

<file path=xl/sharedStrings.xml><?xml version="1.0" encoding="utf-8"?>
<sst xmlns="http://schemas.openxmlformats.org/spreadsheetml/2006/main" count="149" uniqueCount="73">
  <si>
    <t>2.</t>
  </si>
  <si>
    <t>Definition</t>
  </si>
  <si>
    <t>2. Postprocessing</t>
  </si>
  <si>
    <t>A</t>
  </si>
  <si>
    <t>B</t>
  </si>
  <si>
    <t>C</t>
  </si>
  <si>
    <t>1.</t>
  </si>
  <si>
    <t>3.</t>
  </si>
  <si>
    <t>Material:Ti-6Al-4V</t>
  </si>
  <si>
    <t>Documentation "Support Structure 1"</t>
  </si>
  <si>
    <t>Support Structure: Block Support</t>
  </si>
  <si>
    <t>Checklist</t>
  </si>
  <si>
    <t>Part sucessfully build</t>
  </si>
  <si>
    <t>Part not successfully build / manufacturing process failure</t>
  </si>
  <si>
    <t>Cracks / delamination</t>
  </si>
  <si>
    <t>Notches / delamination</t>
  </si>
  <si>
    <t>No visible defects</t>
  </si>
  <si>
    <t>Detachted support structures</t>
  </si>
  <si>
    <t>No discoloration</t>
  </si>
  <si>
    <t>Strong discoloration</t>
  </si>
  <si>
    <t>Light discoloration</t>
  </si>
  <si>
    <t>Cracks</t>
  </si>
  <si>
    <t>Notches</t>
  </si>
  <si>
    <t>Detached support structure</t>
  </si>
  <si>
    <t>Overhang (Surface)</t>
  </si>
  <si>
    <t>Overhang (Edge)</t>
  </si>
  <si>
    <t xml:space="preserve">Holes </t>
  </si>
  <si>
    <t>Structural Transition (Curved)</t>
  </si>
  <si>
    <t>Structural Transition (Edge)</t>
  </si>
  <si>
    <t>1. Material consumption</t>
  </si>
  <si>
    <t xml:space="preserve">   1.1 Weight with Ssupport structures attached [g]</t>
  </si>
  <si>
    <t xml:space="preserve">   1.2 Weight without support structures [g]</t>
  </si>
  <si>
    <t xml:space="preserve">   2.1 Time for support structure removal [s]</t>
  </si>
  <si>
    <t xml:space="preserve">   2.2 Time for postprocessing [s]</t>
  </si>
  <si>
    <t xml:space="preserve">   2.2 Ease of removal</t>
  </si>
  <si>
    <t xml:space="preserve">   2.3 Surface quality</t>
  </si>
  <si>
    <t>Ease of removal</t>
  </si>
  <si>
    <t>close to no resistance, very easy to remove</t>
  </si>
  <si>
    <t>low resistance, easy to remove</t>
  </si>
  <si>
    <t>medium resistance, moderate effort to remove</t>
  </si>
  <si>
    <t>high resistance, hard or impossible to remove</t>
  </si>
  <si>
    <t>Surface quality</t>
  </si>
  <si>
    <t>residuals can be removed by sandblasting</t>
  </si>
  <si>
    <t>residuals need to be removed by files</t>
  </si>
  <si>
    <t>pitting, existence of craters</t>
  </si>
  <si>
    <t>1. Deviation of Overhangs</t>
  </si>
  <si>
    <t>2. Deviation of Side Surfaces</t>
  </si>
  <si>
    <t xml:space="preserve">   2.1 Deviation of side surfaces [mm] (mean)</t>
  </si>
  <si>
    <t>3. Deviation of Holes</t>
  </si>
  <si>
    <t xml:space="preserve">   3.1 Deviation of diameters [mm] (mean)</t>
  </si>
  <si>
    <t xml:space="preserve">   1.1 Edge deviation [mm] (mean)</t>
  </si>
  <si>
    <t xml:space="preserve">   1.2 Angle deviation [°] (mean)</t>
  </si>
  <si>
    <t>Documentation "Support Structure 2"</t>
  </si>
  <si>
    <t>Support Structure: Pin Support</t>
  </si>
  <si>
    <t>Evaluation</t>
  </si>
  <si>
    <t>Support Structure 1</t>
  </si>
  <si>
    <t>Support Structure 2</t>
  </si>
  <si>
    <t>No. of parts sucessfully built</t>
  </si>
  <si>
    <t>No. of parts with cracks</t>
  </si>
  <si>
    <t>No. of parts with notches</t>
  </si>
  <si>
    <t>No. of parts with detached support structures</t>
  </si>
  <si>
    <t>No. of parts with strong discoloration</t>
  </si>
  <si>
    <t>No. of parts with light discoloration</t>
  </si>
  <si>
    <t>Edge deviation of overhangs [mm]</t>
  </si>
  <si>
    <t>Angle deviation of overhangs [°]</t>
  </si>
  <si>
    <t>Edge deviation of side surfaces [mm]</t>
  </si>
  <si>
    <t>Diameter deviation of holes [mm]</t>
  </si>
  <si>
    <t>Material consumption [g]</t>
  </si>
  <si>
    <t>Time for removal [hh:mm:ss]</t>
  </si>
  <si>
    <t>Time for postprocessing [hh:mm:ss]</t>
  </si>
  <si>
    <t xml:space="preserve">   1.1 Weight with support structures attached [g]</t>
  </si>
  <si>
    <t xml:space="preserve">   2.1 Time for support structure removal [hh:mm:ss]</t>
  </si>
  <si>
    <t xml:space="preserve">   2.2 Time for postprocessing [hh:mm:sss]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</si>
</sst>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Arial"/>
      <family val="2"/>
    </font>
    <font>
      <b/>
      <sz val="14"/>
      <color theme="1"/>
      <name val="Calibri"/>
      <family val="2"/>
      <scheme val="minor"/>
    </font>
    <font>
      <sz val="11"/>
      <color theme="1"/>
      <name val="Segoe UI"/>
      <family val="2"/>
    </font>
    <font>
      <b/>
      <sz val="11"/>
      <color theme="0"/>
      <name val="Segoe UI"/>
      <family val="2"/>
    </font>
    <font>
      <b/>
      <sz val="11"/>
      <color rgb="FF3F3F3F"/>
      <name val="Calibri"/>
      <family val="2"/>
      <scheme val="minor"/>
    </font>
    <font>
      <b/>
      <sz val="11"/>
      <color theme="1"/>
      <name val="Segoe UI"/>
      <family val="2"/>
    </font>
    <font>
      <sz val="11"/>
      <color rgb="FF000000"/>
      <name val="Segoe UI"/>
      <family val="2"/>
    </font>
    <font>
      <b/>
      <sz val="11"/>
      <color rgb="FF3F3F3F"/>
      <name val="Segoe UI"/>
      <family val="2"/>
    </font>
  </fonts>
  <fills count="8">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rgb="FF179C7D"/>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2F2F2"/>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right/>
      <top style="medium">
        <color indexed="64"/>
      </top>
      <bottom style="thin">
        <color indexed="64"/>
      </bottom>
      <diagonal/>
    </border>
    <border>
      <left style="medium">
        <color indexed="64"/>
      </left>
      <right style="medium">
        <color indexed="64"/>
      </right>
      <top style="medium">
        <color indexed="64"/>
      </top>
      <bottom style="thin">
        <color rgb="FF3F3F3F"/>
      </bottom>
      <diagonal/>
    </border>
    <border>
      <left style="medium">
        <color indexed="64"/>
      </left>
      <right style="medium">
        <color indexed="64"/>
      </right>
      <top style="thin">
        <color rgb="FF3F3F3F"/>
      </top>
      <bottom style="thin">
        <color rgb="FF3F3F3F"/>
      </bottom>
      <diagonal/>
    </border>
    <border>
      <left style="medium">
        <color indexed="64"/>
      </left>
      <right style="medium">
        <color indexed="64"/>
      </right>
      <top style="thin">
        <color rgb="FF3F3F3F"/>
      </top>
      <bottom style="medium">
        <color indexed="64"/>
      </bottom>
      <diagonal/>
    </border>
    <border>
      <left style="medium">
        <color indexed="64"/>
      </left>
      <right/>
      <top style="medium">
        <color indexed="64"/>
      </top>
      <bottom style="thin">
        <color rgb="FF3F3F3F"/>
      </bottom>
      <diagonal/>
    </border>
    <border>
      <left style="medium">
        <color indexed="64"/>
      </left>
      <right/>
      <top style="thin">
        <color rgb="FF3F3F3F"/>
      </top>
      <bottom style="thin">
        <color rgb="FF3F3F3F"/>
      </bottom>
      <diagonal/>
    </border>
    <border>
      <left style="medium">
        <color indexed="64"/>
      </left>
      <right/>
      <top style="thin">
        <color rgb="FF3F3F3F"/>
      </top>
      <bottom style="medium">
        <color indexed="64"/>
      </bottom>
      <diagonal/>
    </border>
  </borders>
  <cellStyleXfs count="4">
    <xf numFmtId="0" fontId="0" fillId="0" borderId="0"/>
    <xf numFmtId="0" fontId="1" fillId="2" borderId="0" applyNumberFormat="0" applyBorder="0" applyAlignment="0" applyProtection="0"/>
    <xf numFmtId="0" fontId="1" fillId="3" borderId="0" applyNumberFormat="0" applyBorder="0" applyAlignment="0" applyProtection="0"/>
    <xf numFmtId="0" fontId="7" fillId="7" borderId="17" applyNumberFormat="0" applyAlignment="0" applyProtection="0"/>
  </cellStyleXfs>
  <cellXfs count="9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8" xfId="0" applyBorder="1"/>
    <xf numFmtId="0" fontId="3" fillId="0" borderId="0" xfId="0" applyFont="1" applyBorder="1" applyAlignment="1">
      <alignment vertical="center"/>
    </xf>
    <xf numFmtId="0" fontId="0" fillId="0" borderId="0" xfId="0" applyBorder="1" applyAlignment="1">
      <alignment horizontal="center"/>
    </xf>
    <xf numFmtId="0" fontId="2" fillId="0" borderId="1" xfId="0" applyFont="1" applyBorder="1"/>
    <xf numFmtId="0" fontId="2" fillId="0" borderId="0" xfId="0" applyFont="1"/>
    <xf numFmtId="0" fontId="0" fillId="0" borderId="2" xfId="0" applyBorder="1" applyAlignment="1">
      <alignment horizontal="center"/>
    </xf>
    <xf numFmtId="0" fontId="4" fillId="0" borderId="0" xfId="0" applyFont="1"/>
    <xf numFmtId="0" fontId="4" fillId="0" borderId="0" xfId="0" applyFont="1" applyBorder="1"/>
    <xf numFmtId="0" fontId="2" fillId="0" borderId="4" xfId="0" applyFont="1" applyBorder="1"/>
    <xf numFmtId="0" fontId="0" fillId="0" borderId="5" xfId="0" applyBorder="1" applyAlignment="1">
      <alignment horizontal="center"/>
    </xf>
    <xf numFmtId="0" fontId="6" fillId="4" borderId="15" xfId="1" applyFont="1" applyFill="1" applyBorder="1" applyAlignment="1">
      <alignment horizontal="center" vertical="center"/>
    </xf>
    <xf numFmtId="0" fontId="6" fillId="4" borderId="15" xfId="2" applyFont="1" applyFill="1" applyBorder="1" applyAlignment="1">
      <alignment horizontal="center" vertical="center"/>
    </xf>
    <xf numFmtId="0" fontId="0" fillId="0" borderId="3" xfId="0" applyBorder="1" applyAlignment="1">
      <alignment horizontal="center"/>
    </xf>
    <xf numFmtId="0" fontId="0" fillId="0" borderId="6" xfId="0" applyBorder="1" applyAlignment="1">
      <alignment horizontal="center"/>
    </xf>
    <xf numFmtId="0" fontId="0" fillId="0" borderId="0" xfId="0" applyBorder="1" applyAlignment="1">
      <alignment horizontal="left"/>
    </xf>
    <xf numFmtId="0" fontId="1" fillId="5" borderId="15" xfId="1" applyFill="1" applyBorder="1" applyAlignment="1">
      <alignment horizontal="center"/>
    </xf>
    <xf numFmtId="0" fontId="1" fillId="5" borderId="15" xfId="1" quotePrefix="1" applyFill="1" applyBorder="1" applyAlignment="1">
      <alignment horizontal="center"/>
    </xf>
    <xf numFmtId="0" fontId="5" fillId="6" borderId="15" xfId="2" applyFont="1" applyFill="1" applyBorder="1" applyAlignment="1">
      <alignment horizontal="center"/>
    </xf>
    <xf numFmtId="0" fontId="5" fillId="5" borderId="15" xfId="1" applyFont="1" applyFill="1" applyBorder="1" applyAlignment="1">
      <alignment horizontal="center"/>
    </xf>
    <xf numFmtId="21" fontId="5" fillId="5" borderId="15" xfId="1" applyNumberFormat="1" applyFont="1" applyFill="1" applyBorder="1" applyAlignment="1">
      <alignment horizontal="center"/>
    </xf>
    <xf numFmtId="21" fontId="5" fillId="6" borderId="15" xfId="2" applyNumberFormat="1" applyFont="1" applyFill="1" applyBorder="1" applyAlignment="1">
      <alignment horizontal="center"/>
    </xf>
    <xf numFmtId="0" fontId="5" fillId="5" borderId="15" xfId="1" quotePrefix="1" applyFont="1" applyFill="1" applyBorder="1" applyAlignment="1">
      <alignment horizontal="center"/>
    </xf>
    <xf numFmtId="0" fontId="0" fillId="0" borderId="18" xfId="0" applyBorder="1"/>
    <xf numFmtId="0" fontId="5" fillId="0" borderId="15" xfId="0" applyFont="1" applyBorder="1" applyAlignment="1">
      <alignment vertical="center"/>
    </xf>
    <xf numFmtId="0" fontId="5" fillId="2" borderId="15" xfId="1" applyFont="1" applyBorder="1" applyAlignment="1">
      <alignment horizontal="center" vertical="center"/>
    </xf>
    <xf numFmtId="0" fontId="5" fillId="0" borderId="15" xfId="0" applyFont="1" applyBorder="1"/>
    <xf numFmtId="0" fontId="5" fillId="2" borderId="15" xfId="1" applyFont="1" applyBorder="1" applyAlignment="1">
      <alignment horizontal="center"/>
    </xf>
    <xf numFmtId="0" fontId="5" fillId="3" borderId="15" xfId="2" applyFont="1" applyBorder="1" applyAlignment="1">
      <alignment horizontal="center"/>
    </xf>
    <xf numFmtId="0" fontId="8" fillId="0" borderId="15" xfId="0" applyFont="1" applyBorder="1" applyAlignment="1">
      <alignment vertical="center"/>
    </xf>
    <xf numFmtId="21" fontId="5" fillId="2" borderId="15" xfId="1" applyNumberFormat="1" applyFont="1" applyBorder="1" applyAlignment="1">
      <alignment horizontal="center" vertical="center"/>
    </xf>
    <xf numFmtId="0" fontId="5" fillId="0" borderId="15" xfId="0" applyFont="1" applyFill="1" applyBorder="1" applyAlignment="1">
      <alignment vertical="center"/>
    </xf>
    <xf numFmtId="0" fontId="5" fillId="0" borderId="0" xfId="0" applyFont="1"/>
    <xf numFmtId="0" fontId="5" fillId="0" borderId="0" xfId="0" applyFont="1" applyBorder="1"/>
    <xf numFmtId="0" fontId="5" fillId="0" borderId="5" xfId="0" applyFont="1" applyBorder="1"/>
    <xf numFmtId="0" fontId="5" fillId="2" borderId="15" xfId="1" applyFont="1" applyBorder="1" applyAlignment="1">
      <alignment horizontal="center" vertical="top" wrapText="1"/>
    </xf>
    <xf numFmtId="0" fontId="5" fillId="3" borderId="15" xfId="2" applyFont="1" applyBorder="1" applyAlignment="1">
      <alignment horizontal="center" vertical="top" wrapText="1"/>
    </xf>
    <xf numFmtId="0" fontId="5" fillId="2" borderId="15" xfId="1" applyFont="1" applyBorder="1" applyAlignment="1"/>
    <xf numFmtId="0" fontId="5" fillId="3" borderId="15" xfId="2" applyFont="1" applyBorder="1" applyAlignment="1"/>
    <xf numFmtId="0" fontId="8" fillId="0" borderId="15" xfId="0" applyFont="1" applyBorder="1"/>
    <xf numFmtId="0" fontId="5" fillId="0" borderId="1" xfId="0" applyFont="1" applyBorder="1"/>
    <xf numFmtId="0" fontId="5" fillId="0" borderId="2" xfId="0" applyFont="1" applyBorder="1"/>
    <xf numFmtId="0" fontId="5" fillId="0" borderId="3" xfId="0" applyFont="1" applyBorder="1"/>
    <xf numFmtId="0" fontId="5" fillId="0" borderId="4" xfId="0" applyFont="1" applyBorder="1"/>
    <xf numFmtId="0" fontId="5" fillId="0" borderId="6" xfId="0" applyFont="1" applyBorder="1"/>
    <xf numFmtId="0" fontId="5" fillId="0" borderId="7" xfId="0" applyFont="1" applyBorder="1"/>
    <xf numFmtId="0" fontId="5" fillId="0" borderId="8" xfId="0" applyFont="1" applyBorder="1"/>
    <xf numFmtId="0" fontId="5" fillId="0" borderId="12" xfId="0" applyFont="1" applyBorder="1" applyAlignment="1">
      <alignment horizontal="center"/>
    </xf>
    <xf numFmtId="0" fontId="9" fillId="0" borderId="9" xfId="0" applyFont="1" applyBorder="1" applyAlignment="1">
      <alignment vertical="center"/>
    </xf>
    <xf numFmtId="0" fontId="5" fillId="0" borderId="13" xfId="0" applyFont="1" applyBorder="1" applyAlignment="1">
      <alignment horizontal="center"/>
    </xf>
    <xf numFmtId="0" fontId="9" fillId="0" borderId="10" xfId="0" applyFont="1" applyBorder="1" applyAlignment="1">
      <alignment vertical="center"/>
    </xf>
    <xf numFmtId="0" fontId="9" fillId="0" borderId="0" xfId="0" applyFont="1" applyBorder="1" applyAlignment="1">
      <alignment vertical="center"/>
    </xf>
    <xf numFmtId="0" fontId="9" fillId="0" borderId="11" xfId="0" applyFont="1" applyBorder="1" applyAlignment="1">
      <alignment vertical="center"/>
    </xf>
    <xf numFmtId="0" fontId="9" fillId="0" borderId="5" xfId="0" applyFont="1" applyBorder="1" applyAlignment="1">
      <alignment vertical="center"/>
    </xf>
    <xf numFmtId="0" fontId="5" fillId="2" borderId="15" xfId="1" applyFont="1" applyBorder="1" applyAlignment="1">
      <alignment horizontal="center" vertical="top"/>
    </xf>
    <xf numFmtId="0" fontId="5" fillId="3" borderId="15" xfId="2" applyFont="1" applyBorder="1" applyAlignment="1">
      <alignment horizontal="center" vertical="top"/>
    </xf>
    <xf numFmtId="0" fontId="5" fillId="0" borderId="14" xfId="0" applyFont="1" applyBorder="1" applyAlignment="1">
      <alignment horizontal="center"/>
    </xf>
    <xf numFmtId="0" fontId="1" fillId="3" borderId="15" xfId="2" applyBorder="1" applyAlignment="1">
      <alignment horizontal="center" vertical="center"/>
    </xf>
    <xf numFmtId="0" fontId="1" fillId="3" borderId="15" xfId="2" applyBorder="1" applyAlignment="1">
      <alignment horizontal="center"/>
    </xf>
    <xf numFmtId="21" fontId="1" fillId="3" borderId="15" xfId="2" applyNumberFormat="1" applyBorder="1" applyAlignment="1">
      <alignment horizontal="center" vertical="center"/>
    </xf>
    <xf numFmtId="0" fontId="0" fillId="0" borderId="0" xfId="0"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5" fillId="0" borderId="15" xfId="0" applyFont="1" applyBorder="1" applyAlignment="1">
      <alignment horizontal="left"/>
    </xf>
    <xf numFmtId="0" fontId="0" fillId="0" borderId="16" xfId="0" applyBorder="1"/>
    <xf numFmtId="0" fontId="5" fillId="0" borderId="16" xfId="0" applyFont="1" applyBorder="1" applyAlignment="1">
      <alignment horizontal="center"/>
    </xf>
    <xf numFmtId="0" fontId="5" fillId="0" borderId="15" xfId="0" applyFont="1" applyBorder="1" applyAlignment="1">
      <alignment horizontal="left"/>
    </xf>
    <xf numFmtId="0" fontId="10" fillId="7" borderId="22" xfId="3" applyFont="1" applyBorder="1" applyAlignment="1">
      <alignment horizontal="center" vertical="center" wrapText="1"/>
    </xf>
    <xf numFmtId="0" fontId="10" fillId="7" borderId="23" xfId="3" applyFont="1" applyBorder="1" applyAlignment="1">
      <alignment horizontal="center" vertical="center" wrapText="1"/>
    </xf>
    <xf numFmtId="0" fontId="10" fillId="7" borderId="24" xfId="3"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0" borderId="0" xfId="0" applyAlignment="1">
      <alignment horizontal="center"/>
    </xf>
    <xf numFmtId="0" fontId="10" fillId="7" borderId="19" xfId="3" applyFont="1" applyBorder="1" applyAlignment="1">
      <alignment horizontal="center" vertical="center" wrapText="1"/>
    </xf>
    <xf numFmtId="0" fontId="10" fillId="7" borderId="20" xfId="3" applyFont="1" applyBorder="1" applyAlignment="1">
      <alignment horizontal="center" vertical="center" wrapText="1"/>
    </xf>
    <xf numFmtId="0" fontId="10" fillId="7" borderId="21" xfId="3" applyFont="1" applyBorder="1" applyAlignment="1">
      <alignment horizontal="center" vertical="center" wrapText="1"/>
    </xf>
    <xf numFmtId="0" fontId="6" fillId="4" borderId="0" xfId="1" applyFont="1" applyFill="1" applyBorder="1" applyAlignment="1">
      <alignment horizontal="center" vertical="top" wrapText="1"/>
    </xf>
    <xf numFmtId="0" fontId="6" fillId="4" borderId="16" xfId="1" applyFont="1" applyFill="1" applyBorder="1" applyAlignment="1">
      <alignment horizontal="center" vertical="top" wrapText="1"/>
    </xf>
    <xf numFmtId="0" fontId="5" fillId="0" borderId="0" xfId="0" applyFont="1" applyBorder="1" applyAlignment="1">
      <alignment horizontal="center"/>
    </xf>
    <xf numFmtId="0" fontId="5" fillId="0" borderId="0" xfId="0" applyFont="1" applyAlignment="1">
      <alignment horizontal="center"/>
    </xf>
    <xf numFmtId="0" fontId="8" fillId="0" borderId="0" xfId="0" applyFont="1" applyBorder="1" applyAlignment="1">
      <alignment horizontal="left"/>
    </xf>
    <xf numFmtId="0" fontId="8" fillId="0" borderId="16" xfId="0" applyFont="1" applyBorder="1" applyAlignment="1">
      <alignment horizontal="left"/>
    </xf>
    <xf numFmtId="0" fontId="6" fillId="4" borderId="0" xfId="2" applyFont="1" applyFill="1" applyBorder="1" applyAlignment="1">
      <alignment horizontal="center" vertical="top" wrapText="1"/>
    </xf>
    <xf numFmtId="0" fontId="6" fillId="4" borderId="16" xfId="2" applyFont="1" applyFill="1" applyBorder="1" applyAlignment="1">
      <alignment horizontal="center" vertical="top" wrapText="1"/>
    </xf>
  </cellXfs>
  <cellStyles count="4">
    <cellStyle name="20 % - Akzent1" xfId="1" builtinId="30"/>
    <cellStyle name="40 % - Akzent1" xfId="2" builtinId="31"/>
    <cellStyle name="Ausgabe" xfId="3" builtinId="21"/>
    <cellStyle name="Standard" xfId="0" builtinId="0"/>
  </cellStyles>
  <dxfs count="0"/>
  <tableStyles count="0" defaultTableStyle="TableStyleMedium2" defaultPivotStyle="PivotStyleLight16"/>
  <colors>
    <mruColors>
      <color rgb="FF179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Comparison</a:t>
            </a:r>
            <a:r>
              <a:rPr lang="de-DE" baseline="0"/>
              <a:t> of checklists</a:t>
            </a:r>
            <a:endParaRPr lang="de-D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4"/>
          <c:order val="0"/>
          <c:tx>
            <c:strRef>
              <c:f>Evaluation!$G$7</c:f>
              <c:strCache>
                <c:ptCount val="1"/>
                <c:pt idx="0">
                  <c:v>Support Structure 1</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Evaluation!$B$8:$F$13</c:f>
              <c:strCache>
                <c:ptCount val="6"/>
                <c:pt idx="0">
                  <c:v>No. of parts sucessfully built</c:v>
                </c:pt>
                <c:pt idx="1">
                  <c:v>No. of parts with cracks</c:v>
                </c:pt>
                <c:pt idx="2">
                  <c:v>No. of parts with notches</c:v>
                </c:pt>
                <c:pt idx="3">
                  <c:v>No. of parts with detached support structures</c:v>
                </c:pt>
                <c:pt idx="4">
                  <c:v>No. of parts with light discoloration</c:v>
                </c:pt>
                <c:pt idx="5">
                  <c:v>No. of parts with strong discoloration</c:v>
                </c:pt>
              </c:strCache>
            </c:strRef>
          </c:cat>
          <c:val>
            <c:numRef>
              <c:f>Evaluation!$G$8:$G$13</c:f>
              <c:numCache>
                <c:formatCode>General</c:formatCode>
                <c:ptCount val="6"/>
                <c:pt idx="0">
                  <c:v>5</c:v>
                </c:pt>
                <c:pt idx="1">
                  <c:v>5</c:v>
                </c:pt>
                <c:pt idx="2">
                  <c:v>0</c:v>
                </c:pt>
                <c:pt idx="3">
                  <c:v>1</c:v>
                </c:pt>
                <c:pt idx="4">
                  <c:v>3</c:v>
                </c:pt>
                <c:pt idx="5">
                  <c:v>1</c:v>
                </c:pt>
              </c:numCache>
            </c:numRef>
          </c:val>
          <c:extLst>
            <c:ext xmlns:c16="http://schemas.microsoft.com/office/drawing/2014/chart" uri="{C3380CC4-5D6E-409C-BE32-E72D297353CC}">
              <c16:uniqueId val="{00000000-1B1F-4C3E-A348-64BC3E561C0D}"/>
            </c:ext>
          </c:extLst>
        </c:ser>
        <c:ser>
          <c:idx val="5"/>
          <c:order val="1"/>
          <c:tx>
            <c:strRef>
              <c:f>Evaluation!$H$7</c:f>
              <c:strCache>
                <c:ptCount val="1"/>
                <c:pt idx="0">
                  <c:v>Support Structure 2</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Evaluation!$B$8:$F$13</c:f>
              <c:strCache>
                <c:ptCount val="6"/>
                <c:pt idx="0">
                  <c:v>No. of parts sucessfully built</c:v>
                </c:pt>
                <c:pt idx="1">
                  <c:v>No. of parts with cracks</c:v>
                </c:pt>
                <c:pt idx="2">
                  <c:v>No. of parts with notches</c:v>
                </c:pt>
                <c:pt idx="3">
                  <c:v>No. of parts with detached support structures</c:v>
                </c:pt>
                <c:pt idx="4">
                  <c:v>No. of parts with light discoloration</c:v>
                </c:pt>
                <c:pt idx="5">
                  <c:v>No. of parts with strong discoloration</c:v>
                </c:pt>
              </c:strCache>
            </c:strRef>
          </c:cat>
          <c:val>
            <c:numRef>
              <c:f>Evaluation!$H$8:$H$13</c:f>
              <c:numCache>
                <c:formatCode>General</c:formatCode>
                <c:ptCount val="6"/>
                <c:pt idx="0">
                  <c:v>5</c:v>
                </c:pt>
                <c:pt idx="1">
                  <c:v>3</c:v>
                </c:pt>
                <c:pt idx="2">
                  <c:v>1</c:v>
                </c:pt>
                <c:pt idx="3">
                  <c:v>0</c:v>
                </c:pt>
                <c:pt idx="4">
                  <c:v>4</c:v>
                </c:pt>
                <c:pt idx="5">
                  <c:v>0</c:v>
                </c:pt>
              </c:numCache>
            </c:numRef>
          </c:val>
          <c:extLst>
            <c:ext xmlns:c16="http://schemas.microsoft.com/office/drawing/2014/chart" uri="{C3380CC4-5D6E-409C-BE32-E72D297353CC}">
              <c16:uniqueId val="{00000001-1B1F-4C3E-A348-64BC3E561C0D}"/>
            </c:ext>
          </c:extLst>
        </c:ser>
        <c:dLbls>
          <c:dLblPos val="outEnd"/>
          <c:showLegendKey val="0"/>
          <c:showVal val="1"/>
          <c:showCatName val="0"/>
          <c:showSerName val="0"/>
          <c:showPercent val="0"/>
          <c:showBubbleSize val="0"/>
        </c:dLbls>
        <c:gapWidth val="219"/>
        <c:overlap val="-27"/>
        <c:axId val="1259265472"/>
        <c:axId val="1248231488"/>
        <c:extLst/>
      </c:barChart>
      <c:catAx>
        <c:axId val="1259265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248231488"/>
        <c:crosses val="autoZero"/>
        <c:auto val="1"/>
        <c:lblAlgn val="ctr"/>
        <c:lblOffset val="100"/>
        <c:noMultiLvlLbl val="0"/>
      </c:catAx>
      <c:valAx>
        <c:axId val="1248231488"/>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25926547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100" b="1">
                <a:latin typeface="Segoe UI" panose="020B0502040204020203" pitchFamily="34" charset="0"/>
                <a:cs typeface="Segoe UI" panose="020B0502040204020203" pitchFamily="34" charset="0"/>
              </a:rPr>
              <a:t>Comparison of removal and postprocessing</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Evaluation!$G$68</c:f>
              <c:strCache>
                <c:ptCount val="1"/>
                <c:pt idx="0">
                  <c:v>Support Structure 1</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Evaluation!$B$72:$F$73</c:f>
              <c:strCache>
                <c:ptCount val="2"/>
                <c:pt idx="0">
                  <c:v>Ease of removal</c:v>
                </c:pt>
                <c:pt idx="1">
                  <c:v>Surface quality</c:v>
                </c:pt>
              </c:strCache>
            </c:strRef>
          </c:cat>
          <c:val>
            <c:numRef>
              <c:f>Evaluation!$G$72:$G$73</c:f>
              <c:numCache>
                <c:formatCode>General</c:formatCode>
                <c:ptCount val="2"/>
                <c:pt idx="0">
                  <c:v>1.8</c:v>
                </c:pt>
                <c:pt idx="1">
                  <c:v>1.2</c:v>
                </c:pt>
              </c:numCache>
            </c:numRef>
          </c:val>
          <c:extLst>
            <c:ext xmlns:c16="http://schemas.microsoft.com/office/drawing/2014/chart" uri="{C3380CC4-5D6E-409C-BE32-E72D297353CC}">
              <c16:uniqueId val="{00000000-701D-4F10-8B69-9F6174BC2ED7}"/>
            </c:ext>
          </c:extLst>
        </c:ser>
        <c:ser>
          <c:idx val="1"/>
          <c:order val="1"/>
          <c:tx>
            <c:strRef>
              <c:f>Evaluation!$H$68</c:f>
              <c:strCache>
                <c:ptCount val="1"/>
                <c:pt idx="0">
                  <c:v>Support Structure 2</c:v>
                </c:pt>
              </c:strCache>
            </c:strRef>
          </c:tx>
          <c:spPr>
            <a:solidFill>
              <a:schemeClr val="accent6">
                <a:lumMod val="40000"/>
                <a:lumOff val="60000"/>
              </a:schemeClr>
            </a:solidFill>
            <a:ln>
              <a:solidFill>
                <a:schemeClr val="accent6">
                  <a:lumMod val="40000"/>
                  <a:lumOff val="6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Evaluation!$B$72:$F$73</c:f>
              <c:strCache>
                <c:ptCount val="2"/>
                <c:pt idx="0">
                  <c:v>Ease of removal</c:v>
                </c:pt>
                <c:pt idx="1">
                  <c:v>Surface quality</c:v>
                </c:pt>
              </c:strCache>
            </c:strRef>
          </c:cat>
          <c:val>
            <c:numRef>
              <c:f>Evaluation!$H$72:$H$73</c:f>
              <c:numCache>
                <c:formatCode>General</c:formatCode>
                <c:ptCount val="2"/>
                <c:pt idx="0">
                  <c:v>2</c:v>
                </c:pt>
                <c:pt idx="1">
                  <c:v>2.2000000000000002</c:v>
                </c:pt>
              </c:numCache>
            </c:numRef>
          </c:val>
          <c:extLst>
            <c:ext xmlns:c16="http://schemas.microsoft.com/office/drawing/2014/chart" uri="{C3380CC4-5D6E-409C-BE32-E72D297353CC}">
              <c16:uniqueId val="{00000001-701D-4F10-8B69-9F6174BC2ED7}"/>
            </c:ext>
          </c:extLst>
        </c:ser>
        <c:dLbls>
          <c:dLblPos val="outEnd"/>
          <c:showLegendKey val="0"/>
          <c:showVal val="1"/>
          <c:showCatName val="0"/>
          <c:showSerName val="0"/>
          <c:showPercent val="0"/>
          <c:showBubbleSize val="0"/>
        </c:dLbls>
        <c:gapWidth val="219"/>
        <c:overlap val="-27"/>
        <c:axId val="1389097344"/>
        <c:axId val="1398867520"/>
      </c:barChart>
      <c:catAx>
        <c:axId val="1389097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398867520"/>
        <c:crosses val="autoZero"/>
        <c:auto val="1"/>
        <c:lblAlgn val="ctr"/>
        <c:lblOffset val="100"/>
        <c:noMultiLvlLbl val="0"/>
      </c:catAx>
      <c:valAx>
        <c:axId val="139886752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38909734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100" b="1" i="0" baseline="0">
                <a:effectLst/>
                <a:latin typeface="Segoe UI" panose="020B0502040204020203" pitchFamily="34" charset="0"/>
                <a:cs typeface="Segoe UI" panose="020B0502040204020203" pitchFamily="34" charset="0"/>
              </a:rPr>
              <a:t>Material consumption [g]</a:t>
            </a:r>
            <a:endParaRPr lang="de-DE" sz="1100" b="1">
              <a:effectLst/>
              <a:latin typeface="Segoe UI" panose="020B0502040204020203" pitchFamily="34" charset="0"/>
              <a:cs typeface="Segoe UI" panose="020B0502040204020203" pitchFamily="34" charset="0"/>
            </a:endParaRPr>
          </a:p>
        </c:rich>
      </c:tx>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Evaluation!$G$68</c:f>
              <c:strCache>
                <c:ptCount val="1"/>
                <c:pt idx="0">
                  <c:v>Support Structure 1</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Evaluation!$G$69</c:f>
              <c:numCache>
                <c:formatCode>General</c:formatCode>
                <c:ptCount val="1"/>
                <c:pt idx="0">
                  <c:v>118.88999999999999</c:v>
                </c:pt>
              </c:numCache>
            </c:numRef>
          </c:val>
          <c:extLst>
            <c:ext xmlns:c16="http://schemas.microsoft.com/office/drawing/2014/chart" uri="{C3380CC4-5D6E-409C-BE32-E72D297353CC}">
              <c16:uniqueId val="{00000000-2D95-47E6-9A79-DC5F1D6E1D21}"/>
            </c:ext>
          </c:extLst>
        </c:ser>
        <c:ser>
          <c:idx val="1"/>
          <c:order val="1"/>
          <c:tx>
            <c:strRef>
              <c:f>Evaluation!$H$68</c:f>
              <c:strCache>
                <c:ptCount val="1"/>
                <c:pt idx="0">
                  <c:v>Support Structure 2</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Evaluation!$H$69</c:f>
              <c:numCache>
                <c:formatCode>General</c:formatCode>
                <c:ptCount val="1"/>
                <c:pt idx="0">
                  <c:v>70.340000000000032</c:v>
                </c:pt>
              </c:numCache>
            </c:numRef>
          </c:val>
          <c:extLst>
            <c:ext xmlns:c16="http://schemas.microsoft.com/office/drawing/2014/chart" uri="{C3380CC4-5D6E-409C-BE32-E72D297353CC}">
              <c16:uniqueId val="{00000001-2D95-47E6-9A79-DC5F1D6E1D21}"/>
            </c:ext>
          </c:extLst>
        </c:ser>
        <c:dLbls>
          <c:dLblPos val="outEnd"/>
          <c:showLegendKey val="0"/>
          <c:showVal val="1"/>
          <c:showCatName val="0"/>
          <c:showSerName val="0"/>
          <c:showPercent val="0"/>
          <c:showBubbleSize val="0"/>
        </c:dLbls>
        <c:gapWidth val="219"/>
        <c:overlap val="-27"/>
        <c:axId val="1389112544"/>
        <c:axId val="1246153344"/>
      </c:barChart>
      <c:catAx>
        <c:axId val="1389112544"/>
        <c:scaling>
          <c:orientation val="minMax"/>
        </c:scaling>
        <c:delete val="1"/>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sz="900">
                    <a:latin typeface="Segoe UI" panose="020B0502040204020203" pitchFamily="34" charset="0"/>
                    <a:cs typeface="Segoe UI" panose="020B0502040204020203" pitchFamily="34" charset="0"/>
                  </a:rPr>
                  <a:t>Support Structure 1    Support Structure 2</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crossAx val="1246153344"/>
        <c:crosses val="autoZero"/>
        <c:auto val="1"/>
        <c:lblAlgn val="ctr"/>
        <c:lblOffset val="100"/>
        <c:noMultiLvlLbl val="0"/>
      </c:catAx>
      <c:valAx>
        <c:axId val="12461533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38911254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de-DE" sz="1100" b="1" i="0" baseline="0">
                <a:effectLst/>
                <a:latin typeface="Segoe UI" panose="020B0502040204020203" pitchFamily="34" charset="0"/>
                <a:cs typeface="Segoe UI" panose="020B0502040204020203" pitchFamily="34" charset="0"/>
              </a:rPr>
              <a:t>Time for removal and postprocessing [hh:mm:ss]</a:t>
            </a:r>
            <a:endParaRPr lang="de-DE" sz="1100" b="1">
              <a:effectLst/>
              <a:latin typeface="Segoe UI" panose="020B0502040204020203" pitchFamily="34" charset="0"/>
              <a:cs typeface="Segoe UI" panose="020B0502040204020203" pitchFamily="34" charset="0"/>
            </a:endParaRPr>
          </a:p>
        </c:rich>
      </c:tx>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de-DE"/>
        </a:p>
      </c:txPr>
    </c:title>
    <c:autoTitleDeleted val="0"/>
    <c:plotArea>
      <c:layout/>
      <c:barChart>
        <c:barDir val="col"/>
        <c:grouping val="clustered"/>
        <c:varyColors val="0"/>
        <c:ser>
          <c:idx val="0"/>
          <c:order val="0"/>
          <c:tx>
            <c:strRef>
              <c:f>Evaluation!$G$68</c:f>
              <c:strCache>
                <c:ptCount val="1"/>
                <c:pt idx="0">
                  <c:v>Support Structure 1</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Evaluation!$B$70:$F$71</c:f>
              <c:strCache>
                <c:ptCount val="2"/>
                <c:pt idx="0">
                  <c:v>Time for removal [hh:mm:ss]</c:v>
                </c:pt>
                <c:pt idx="1">
                  <c:v>Time for postprocessing [hh:mm:ss]</c:v>
                </c:pt>
              </c:strCache>
            </c:strRef>
          </c:cat>
          <c:val>
            <c:numRef>
              <c:f>Evaluation!$G$70:$G$71</c:f>
              <c:numCache>
                <c:formatCode>h:mm:ss</c:formatCode>
                <c:ptCount val="2"/>
                <c:pt idx="0">
                  <c:v>1.6377314814814813E-2</c:v>
                </c:pt>
                <c:pt idx="1">
                  <c:v>3.6111111111111108E-2</c:v>
                </c:pt>
              </c:numCache>
            </c:numRef>
          </c:val>
          <c:extLst>
            <c:ext xmlns:c16="http://schemas.microsoft.com/office/drawing/2014/chart" uri="{C3380CC4-5D6E-409C-BE32-E72D297353CC}">
              <c16:uniqueId val="{00000000-B160-43DF-941D-11E70D32AC07}"/>
            </c:ext>
          </c:extLst>
        </c:ser>
        <c:ser>
          <c:idx val="1"/>
          <c:order val="1"/>
          <c:tx>
            <c:strRef>
              <c:f>Evaluation!$H$68</c:f>
              <c:strCache>
                <c:ptCount val="1"/>
                <c:pt idx="0">
                  <c:v>Support Structure 2</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Evaluation!$B$70:$F$71</c:f>
              <c:strCache>
                <c:ptCount val="2"/>
                <c:pt idx="0">
                  <c:v>Time for removal [hh:mm:ss]</c:v>
                </c:pt>
                <c:pt idx="1">
                  <c:v>Time for postprocessing [hh:mm:ss]</c:v>
                </c:pt>
              </c:strCache>
            </c:strRef>
          </c:cat>
          <c:val>
            <c:numRef>
              <c:f>Evaluation!$H$70:$H$71</c:f>
              <c:numCache>
                <c:formatCode>h:mm:ss</c:formatCode>
                <c:ptCount val="2"/>
                <c:pt idx="0">
                  <c:v>1.1921296296296298E-2</c:v>
                </c:pt>
                <c:pt idx="1">
                  <c:v>4.5138888888888888E-2</c:v>
                </c:pt>
              </c:numCache>
            </c:numRef>
          </c:val>
          <c:extLst>
            <c:ext xmlns:c16="http://schemas.microsoft.com/office/drawing/2014/chart" uri="{C3380CC4-5D6E-409C-BE32-E72D297353CC}">
              <c16:uniqueId val="{00000001-B160-43DF-941D-11E70D32AC07}"/>
            </c:ext>
          </c:extLst>
        </c:ser>
        <c:dLbls>
          <c:dLblPos val="outEnd"/>
          <c:showLegendKey val="0"/>
          <c:showVal val="1"/>
          <c:showCatName val="0"/>
          <c:showSerName val="0"/>
          <c:showPercent val="0"/>
          <c:showBubbleSize val="0"/>
        </c:dLbls>
        <c:gapWidth val="219"/>
        <c:overlap val="-27"/>
        <c:axId val="1544891792"/>
        <c:axId val="1388713360"/>
      </c:barChart>
      <c:catAx>
        <c:axId val="1544891792"/>
        <c:scaling>
          <c:orientation val="minMax"/>
        </c:scaling>
        <c:delete val="1"/>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de-DE" sz="900" b="0" i="0" baseline="0">
                    <a:effectLst/>
                    <a:latin typeface="Segoe UI" panose="020B0502040204020203" pitchFamily="34" charset="0"/>
                    <a:cs typeface="Segoe UI" panose="020B0502040204020203" pitchFamily="34" charset="0"/>
                  </a:rPr>
                  <a:t>Time for removal       Time for postprocessing</a:t>
                </a:r>
                <a:endParaRPr lang="de-DE" sz="900">
                  <a:effectLst/>
                  <a:latin typeface="Segoe UI" panose="020B0502040204020203" pitchFamily="34" charset="0"/>
                  <a:cs typeface="Segoe UI" panose="020B0502040204020203" pitchFamily="34" charset="0"/>
                </a:endParaRPr>
              </a:p>
            </c:rich>
          </c:tx>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de-DE"/>
            </a:p>
          </c:txPr>
        </c:title>
        <c:numFmt formatCode="General" sourceLinked="1"/>
        <c:majorTickMark val="none"/>
        <c:minorTickMark val="none"/>
        <c:tickLblPos val="nextTo"/>
        <c:crossAx val="1388713360"/>
        <c:crosses val="autoZero"/>
        <c:auto val="1"/>
        <c:lblAlgn val="ctr"/>
        <c:lblOffset val="100"/>
        <c:noMultiLvlLbl val="0"/>
      </c:catAx>
      <c:valAx>
        <c:axId val="138871336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h:mm:ss"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4489179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Comparison of geometric criteria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4"/>
          <c:order val="0"/>
          <c:tx>
            <c:strRef>
              <c:f>Evaluation!$G$38</c:f>
              <c:strCache>
                <c:ptCount val="1"/>
                <c:pt idx="0">
                  <c:v>Support Structure 1</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Evaluation!$B$39:$F$42</c:f>
              <c:strCache>
                <c:ptCount val="4"/>
                <c:pt idx="0">
                  <c:v>Edge deviation of overhangs [mm]</c:v>
                </c:pt>
                <c:pt idx="1">
                  <c:v>Angle deviation of overhangs [°]</c:v>
                </c:pt>
                <c:pt idx="2">
                  <c:v>Edge deviation of side surfaces [mm]</c:v>
                </c:pt>
                <c:pt idx="3">
                  <c:v>Diameter deviation of holes [mm]</c:v>
                </c:pt>
              </c:strCache>
            </c:strRef>
          </c:cat>
          <c:val>
            <c:numRef>
              <c:f>Evaluation!$G$39:$G$42</c:f>
              <c:numCache>
                <c:formatCode>General</c:formatCode>
                <c:ptCount val="4"/>
                <c:pt idx="0">
                  <c:v>0.41</c:v>
                </c:pt>
                <c:pt idx="1">
                  <c:v>0.9</c:v>
                </c:pt>
                <c:pt idx="2">
                  <c:v>0.28000000000000003</c:v>
                </c:pt>
                <c:pt idx="3">
                  <c:v>0.22</c:v>
                </c:pt>
              </c:numCache>
            </c:numRef>
          </c:val>
          <c:extLst>
            <c:ext xmlns:c16="http://schemas.microsoft.com/office/drawing/2014/chart" uri="{C3380CC4-5D6E-409C-BE32-E72D297353CC}">
              <c16:uniqueId val="{00000000-DDD4-48E3-B130-4D7D108CBA51}"/>
            </c:ext>
          </c:extLst>
        </c:ser>
        <c:ser>
          <c:idx val="5"/>
          <c:order val="1"/>
          <c:tx>
            <c:strRef>
              <c:f>Evaluation!$H$38</c:f>
              <c:strCache>
                <c:ptCount val="1"/>
                <c:pt idx="0">
                  <c:v>Support Structure 2</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Evaluation!$B$39:$F$42</c:f>
              <c:strCache>
                <c:ptCount val="4"/>
                <c:pt idx="0">
                  <c:v>Edge deviation of overhangs [mm]</c:v>
                </c:pt>
                <c:pt idx="1">
                  <c:v>Angle deviation of overhangs [°]</c:v>
                </c:pt>
                <c:pt idx="2">
                  <c:v>Edge deviation of side surfaces [mm]</c:v>
                </c:pt>
                <c:pt idx="3">
                  <c:v>Diameter deviation of holes [mm]</c:v>
                </c:pt>
              </c:strCache>
            </c:strRef>
          </c:cat>
          <c:val>
            <c:numRef>
              <c:f>Evaluation!$H$39:$H$42</c:f>
              <c:numCache>
                <c:formatCode>General</c:formatCode>
                <c:ptCount val="4"/>
                <c:pt idx="0">
                  <c:v>0.71599999999999997</c:v>
                </c:pt>
                <c:pt idx="1">
                  <c:v>1.6</c:v>
                </c:pt>
                <c:pt idx="2">
                  <c:v>0.43</c:v>
                </c:pt>
                <c:pt idx="3">
                  <c:v>0.15</c:v>
                </c:pt>
              </c:numCache>
            </c:numRef>
          </c:val>
          <c:extLst>
            <c:ext xmlns:c16="http://schemas.microsoft.com/office/drawing/2014/chart" uri="{C3380CC4-5D6E-409C-BE32-E72D297353CC}">
              <c16:uniqueId val="{00000001-DDD4-48E3-B130-4D7D108CBA51}"/>
            </c:ext>
          </c:extLst>
        </c:ser>
        <c:dLbls>
          <c:dLblPos val="outEnd"/>
          <c:showLegendKey val="0"/>
          <c:showVal val="1"/>
          <c:showCatName val="0"/>
          <c:showSerName val="0"/>
          <c:showPercent val="0"/>
          <c:showBubbleSize val="0"/>
        </c:dLbls>
        <c:gapWidth val="219"/>
        <c:overlap val="-27"/>
        <c:axId val="1535956224"/>
        <c:axId val="1398653856"/>
        <c:extLst/>
      </c:barChart>
      <c:catAx>
        <c:axId val="1535956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398653856"/>
        <c:crosses val="autoZero"/>
        <c:auto val="1"/>
        <c:lblAlgn val="ctr"/>
        <c:lblOffset val="100"/>
        <c:noMultiLvlLbl val="0"/>
      </c:catAx>
      <c:valAx>
        <c:axId val="139865385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3595622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56029</xdr:colOff>
      <xdr:row>3</xdr:row>
      <xdr:rowOff>44824</xdr:rowOff>
    </xdr:from>
    <xdr:to>
      <xdr:col>7</xdr:col>
      <xdr:colOff>1467970</xdr:colOff>
      <xdr:row>4</xdr:row>
      <xdr:rowOff>134471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18029" y="673474"/>
          <a:ext cx="6745941" cy="3277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Comparison of checklist.</a:t>
          </a:r>
        </a:p>
      </xdr:txBody>
    </xdr:sp>
    <xdr:clientData/>
  </xdr:twoCellAnchor>
  <xdr:twoCellAnchor>
    <xdr:from>
      <xdr:col>1</xdr:col>
      <xdr:colOff>56030</xdr:colOff>
      <xdr:row>64</xdr:row>
      <xdr:rowOff>33618</xdr:rowOff>
    </xdr:from>
    <xdr:to>
      <xdr:col>7</xdr:col>
      <xdr:colOff>1456765</xdr:colOff>
      <xdr:row>65</xdr:row>
      <xdr:rowOff>156883</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818030" y="7425018"/>
          <a:ext cx="6734735" cy="3137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Comparison of the economic criteria.</a:t>
          </a:r>
        </a:p>
      </xdr:txBody>
    </xdr:sp>
    <xdr:clientData/>
  </xdr:twoCellAnchor>
  <xdr:twoCellAnchor>
    <xdr:from>
      <xdr:col>1</xdr:col>
      <xdr:colOff>28015</xdr:colOff>
      <xdr:row>14</xdr:row>
      <xdr:rowOff>23531</xdr:rowOff>
    </xdr:from>
    <xdr:to>
      <xdr:col>7</xdr:col>
      <xdr:colOff>1490382</xdr:colOff>
      <xdr:row>33</xdr:row>
      <xdr:rowOff>89647</xdr:rowOff>
    </xdr:to>
    <xdr:graphicFrame macro="">
      <xdr:nvGraphicFramePr>
        <xdr:cNvPr id="5" name="Diagramm 4">
          <a:extLst>
            <a:ext uri="{FF2B5EF4-FFF2-40B4-BE49-F238E27FC236}">
              <a16:creationId xmlns:a16="http://schemas.microsoft.com/office/drawing/2014/main" id="{ED340CBE-8D9C-4D85-B41B-C5A6879D29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43142</xdr:colOff>
      <xdr:row>88</xdr:row>
      <xdr:rowOff>15688</xdr:rowOff>
    </xdr:from>
    <xdr:to>
      <xdr:col>7</xdr:col>
      <xdr:colOff>1466289</xdr:colOff>
      <xdr:row>103</xdr:row>
      <xdr:rowOff>171450</xdr:rowOff>
    </xdr:to>
    <xdr:graphicFrame macro="">
      <xdr:nvGraphicFramePr>
        <xdr:cNvPr id="6" name="Diagramm 5">
          <a:extLst>
            <a:ext uri="{FF2B5EF4-FFF2-40B4-BE49-F238E27FC236}">
              <a16:creationId xmlns:a16="http://schemas.microsoft.com/office/drawing/2014/main" id="{12F8E372-3E80-4893-8393-81D04163D5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52387</xdr:colOff>
      <xdr:row>74</xdr:row>
      <xdr:rowOff>23812</xdr:rowOff>
    </xdr:from>
    <xdr:to>
      <xdr:col>5</xdr:col>
      <xdr:colOff>295275</xdr:colOff>
      <xdr:row>87</xdr:row>
      <xdr:rowOff>61912</xdr:rowOff>
    </xdr:to>
    <xdr:graphicFrame macro="">
      <xdr:nvGraphicFramePr>
        <xdr:cNvPr id="8" name="Diagramm 7">
          <a:extLst>
            <a:ext uri="{FF2B5EF4-FFF2-40B4-BE49-F238E27FC236}">
              <a16:creationId xmlns:a16="http://schemas.microsoft.com/office/drawing/2014/main" id="{93FB0905-F969-4A0D-8421-5665C349AD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538161</xdr:colOff>
      <xdr:row>74</xdr:row>
      <xdr:rowOff>23812</xdr:rowOff>
    </xdr:from>
    <xdr:to>
      <xdr:col>7</xdr:col>
      <xdr:colOff>1457324</xdr:colOff>
      <xdr:row>87</xdr:row>
      <xdr:rowOff>61912</xdr:rowOff>
    </xdr:to>
    <xdr:graphicFrame macro="">
      <xdr:nvGraphicFramePr>
        <xdr:cNvPr id="9" name="Diagramm 8">
          <a:extLst>
            <a:ext uri="{FF2B5EF4-FFF2-40B4-BE49-F238E27FC236}">
              <a16:creationId xmlns:a16="http://schemas.microsoft.com/office/drawing/2014/main" id="{CE7412F5-BA75-4485-B124-419DE8E643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33618</xdr:colOff>
      <xdr:row>34</xdr:row>
      <xdr:rowOff>22413</xdr:rowOff>
    </xdr:from>
    <xdr:to>
      <xdr:col>7</xdr:col>
      <xdr:colOff>1456765</xdr:colOff>
      <xdr:row>35</xdr:row>
      <xdr:rowOff>156883</xdr:rowOff>
    </xdr:to>
    <xdr:sp macro="" textlink="">
      <xdr:nvSpPr>
        <xdr:cNvPr id="10" name="Textfeld 9">
          <a:extLst>
            <a:ext uri="{FF2B5EF4-FFF2-40B4-BE49-F238E27FC236}">
              <a16:creationId xmlns:a16="http://schemas.microsoft.com/office/drawing/2014/main" id="{00000000-0008-0000-0200-000004000000}"/>
            </a:ext>
          </a:extLst>
        </xdr:cNvPr>
        <xdr:cNvSpPr txBox="1"/>
      </xdr:nvSpPr>
      <xdr:spPr>
        <a:xfrm>
          <a:off x="795618" y="21529863"/>
          <a:ext cx="6757147" cy="3725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Comparison of the geometrical measures.</a:t>
          </a:r>
        </a:p>
      </xdr:txBody>
    </xdr:sp>
    <xdr:clientData/>
  </xdr:twoCellAnchor>
  <xdr:twoCellAnchor>
    <xdr:from>
      <xdr:col>1</xdr:col>
      <xdr:colOff>44821</xdr:colOff>
      <xdr:row>43</xdr:row>
      <xdr:rowOff>45943</xdr:rowOff>
    </xdr:from>
    <xdr:to>
      <xdr:col>7</xdr:col>
      <xdr:colOff>1479177</xdr:colOff>
      <xdr:row>61</xdr:row>
      <xdr:rowOff>112059</xdr:rowOff>
    </xdr:to>
    <xdr:graphicFrame macro="">
      <xdr:nvGraphicFramePr>
        <xdr:cNvPr id="11" name="Diagramm 10">
          <a:extLst>
            <a:ext uri="{FF2B5EF4-FFF2-40B4-BE49-F238E27FC236}">
              <a16:creationId xmlns:a16="http://schemas.microsoft.com/office/drawing/2014/main" id="{9CE036B5-6A8F-4F32-B48C-DD828CBE29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56029</xdr:colOff>
      <xdr:row>46</xdr:row>
      <xdr:rowOff>33617</xdr:rowOff>
    </xdr:from>
    <xdr:to>
      <xdr:col>10</xdr:col>
      <xdr:colOff>717176</xdr:colOff>
      <xdr:row>49</xdr:row>
      <xdr:rowOff>145676</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818029" y="1643342"/>
          <a:ext cx="7519147" cy="7026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Now the support structures are detached and the economic criteria</a:t>
          </a:r>
          <a:r>
            <a:rPr lang="de-DE" sz="1100" baseline="0"/>
            <a:t> assessed. Weight the benchmark parts before and after the support structure removal. Document the time needed for removal as well as postprocessing (so that further surface finishing is not influenced by the support structure interface). Rate the ease of removal and the surface quality after removing (before postprocessing) with the help of the scale provided on the right.</a:t>
          </a:r>
          <a:endParaRPr lang="de-DE" sz="1100"/>
        </a:p>
      </xdr:txBody>
    </xdr:sp>
    <xdr:clientData/>
  </xdr:twoCellAnchor>
  <xdr:twoCellAnchor>
    <xdr:from>
      <xdr:col>1</xdr:col>
      <xdr:colOff>56028</xdr:colOff>
      <xdr:row>63</xdr:row>
      <xdr:rowOff>89648</xdr:rowOff>
    </xdr:from>
    <xdr:to>
      <xdr:col>10</xdr:col>
      <xdr:colOff>739588</xdr:colOff>
      <xdr:row>66</xdr:row>
      <xdr:rowOff>145677</xdr:rowOff>
    </xdr:to>
    <xdr:sp macro="" textlink="">
      <xdr:nvSpPr>
        <xdr:cNvPr id="4" name="Textfeld 3">
          <a:extLst>
            <a:ext uri="{FF2B5EF4-FFF2-40B4-BE49-F238E27FC236}">
              <a16:creationId xmlns:a16="http://schemas.microsoft.com/office/drawing/2014/main" id="{00000000-0008-0000-0000-000004000000}"/>
            </a:ext>
          </a:extLst>
        </xdr:cNvPr>
        <xdr:cNvSpPr txBox="1"/>
      </xdr:nvSpPr>
      <xdr:spPr>
        <a:xfrm>
          <a:off x="818028" y="13805648"/>
          <a:ext cx="7720854" cy="6723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0"/>
            <a:t>In</a:t>
          </a:r>
          <a:r>
            <a:rPr lang="de-DE" sz="1100" b="0" baseline="0"/>
            <a:t> the last step the geometrical feattures are measured and documented. The Parts can be measured optically or tactilely, though optically is recommended due to the surface roughness of as-built LPBF parts. Follow ISO 8015 for the deviation of side surfaces as well as hole diameters.</a:t>
          </a:r>
          <a:endParaRPr lang="de-DE" b="0"/>
        </a:p>
        <a:p>
          <a:r>
            <a:rPr lang="de-DE" sz="1100">
              <a:solidFill>
                <a:schemeClr val="dk1"/>
              </a:solidFill>
              <a:effectLst/>
              <a:latin typeface="+mn-lt"/>
              <a:ea typeface="+mn-ea"/>
              <a:cs typeface="+mn-cs"/>
            </a:rPr>
            <a:t>.</a:t>
          </a:r>
          <a:endParaRPr lang="de-DE" sz="1100"/>
        </a:p>
      </xdr:txBody>
    </xdr:sp>
    <xdr:clientData/>
  </xdr:twoCellAnchor>
  <xdr:twoCellAnchor>
    <xdr:from>
      <xdr:col>12</xdr:col>
      <xdr:colOff>44824</xdr:colOff>
      <xdr:row>3</xdr:row>
      <xdr:rowOff>78440</xdr:rowOff>
    </xdr:from>
    <xdr:to>
      <xdr:col>18</xdr:col>
      <xdr:colOff>705971</xdr:colOff>
      <xdr:row>5</xdr:row>
      <xdr:rowOff>145675</xdr:rowOff>
    </xdr:to>
    <xdr:sp macro="" textlink="">
      <xdr:nvSpPr>
        <xdr:cNvPr id="6" name="Textfeld 5">
          <a:extLst>
            <a:ext uri="{FF2B5EF4-FFF2-40B4-BE49-F238E27FC236}">
              <a16:creationId xmlns:a16="http://schemas.microsoft.com/office/drawing/2014/main" id="{3158B420-6382-4E78-89DB-AA4DD0F3A277}"/>
            </a:ext>
          </a:extLst>
        </xdr:cNvPr>
        <xdr:cNvSpPr txBox="1"/>
      </xdr:nvSpPr>
      <xdr:spPr>
        <a:xfrm>
          <a:off x="9412942" y="728381"/>
          <a:ext cx="5233147" cy="504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Note:</a:t>
          </a:r>
          <a:r>
            <a:rPr lang="de-DE" sz="1100" baseline="0"/>
            <a:t> </a:t>
          </a:r>
          <a:r>
            <a:rPr lang="de-DE" sz="1100"/>
            <a:t>Process</a:t>
          </a:r>
          <a:r>
            <a:rPr lang="de-DE" sz="1100" baseline="0"/>
            <a:t> parameters of build job and support structures should be attached to documentation for completeness!</a:t>
          </a:r>
          <a:endParaRPr lang="de-DE" sz="1100"/>
        </a:p>
      </xdr:txBody>
    </xdr:sp>
    <xdr:clientData/>
  </xdr:twoCellAnchor>
  <xdr:twoCellAnchor>
    <xdr:from>
      <xdr:col>1</xdr:col>
      <xdr:colOff>78441</xdr:colOff>
      <xdr:row>6</xdr:row>
      <xdr:rowOff>89646</xdr:rowOff>
    </xdr:from>
    <xdr:to>
      <xdr:col>10</xdr:col>
      <xdr:colOff>705970</xdr:colOff>
      <xdr:row>9</xdr:row>
      <xdr:rowOff>67235</xdr:rowOff>
    </xdr:to>
    <xdr:sp macro="" textlink="">
      <xdr:nvSpPr>
        <xdr:cNvPr id="15" name="Textfeld 14">
          <a:extLst>
            <a:ext uri="{FF2B5EF4-FFF2-40B4-BE49-F238E27FC236}">
              <a16:creationId xmlns:a16="http://schemas.microsoft.com/office/drawing/2014/main" id="{00000000-0008-0000-0000-000003000000}"/>
            </a:ext>
          </a:extLst>
        </xdr:cNvPr>
        <xdr:cNvSpPr txBox="1"/>
      </xdr:nvSpPr>
      <xdr:spPr>
        <a:xfrm>
          <a:off x="840441" y="1400734"/>
          <a:ext cx="7664823" cy="61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In the first step, the benchmark parts are visually inspected. The findings are documented with the help of the following</a:t>
          </a:r>
          <a:r>
            <a:rPr lang="de-DE" sz="1100" baseline="0"/>
            <a:t> checklist. Note "1" for yes/no criteria if applicable, leave the field free otherwise. The pictures on the right side can aid you in the correct evaluation!</a:t>
          </a:r>
          <a:endParaRPr lang="de-DE" sz="1100"/>
        </a:p>
      </xdr:txBody>
    </xdr:sp>
    <xdr:clientData/>
  </xdr:twoCellAnchor>
  <xdr:oneCellAnchor>
    <xdr:from>
      <xdr:col>13</xdr:col>
      <xdr:colOff>11205</xdr:colOff>
      <xdr:row>22</xdr:row>
      <xdr:rowOff>123265</xdr:rowOff>
    </xdr:from>
    <xdr:ext cx="3014382" cy="2085414"/>
    <xdr:pic>
      <xdr:nvPicPr>
        <xdr:cNvPr id="18" name="Grafik 17">
          <a:extLst>
            <a:ext uri="{FF2B5EF4-FFF2-40B4-BE49-F238E27FC236}">
              <a16:creationId xmlns:a16="http://schemas.microsoft.com/office/drawing/2014/main" id="{10079739-E19F-484E-81BD-C488A5641F8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964" t="8728" r="24005" b="39737"/>
        <a:stretch/>
      </xdr:blipFill>
      <xdr:spPr bwMode="auto">
        <a:xfrm>
          <a:off x="10141323" y="4975412"/>
          <a:ext cx="3014382" cy="2085414"/>
        </a:xfrm>
        <a:prstGeom prst="rect">
          <a:avLst/>
        </a:prstGeom>
        <a:noFill/>
        <a:ln>
          <a:noFill/>
        </a:ln>
        <a:extLst>
          <a:ext uri="{53640926-AAD7-44D8-BBD7-CCE9431645EC}">
            <a14:shadowObscured xmlns:a14="http://schemas.microsoft.com/office/drawing/2010/main"/>
          </a:ext>
        </a:extLst>
      </xdr:spPr>
    </xdr:pic>
    <xdr:clientData/>
  </xdr:oneCellAnchor>
  <xdr:oneCellAnchor>
    <xdr:from>
      <xdr:col>13</xdr:col>
      <xdr:colOff>22411</xdr:colOff>
      <xdr:row>34</xdr:row>
      <xdr:rowOff>33621</xdr:rowOff>
    </xdr:from>
    <xdr:ext cx="3014383" cy="2096616"/>
    <xdr:pic>
      <xdr:nvPicPr>
        <xdr:cNvPr id="19" name="Grafik 18">
          <a:extLst>
            <a:ext uri="{FF2B5EF4-FFF2-40B4-BE49-F238E27FC236}">
              <a16:creationId xmlns:a16="http://schemas.microsoft.com/office/drawing/2014/main" id="{B84360F1-E138-4304-85BB-D7896E08269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3941" t="43739" r="23042" b="25696"/>
        <a:stretch/>
      </xdr:blipFill>
      <xdr:spPr bwMode="auto">
        <a:xfrm>
          <a:off x="9390529" y="15553768"/>
          <a:ext cx="3014383" cy="2096616"/>
        </a:xfrm>
        <a:prstGeom prst="rect">
          <a:avLst/>
        </a:prstGeom>
        <a:noFill/>
        <a:ln>
          <a:noFill/>
        </a:ln>
        <a:extLst>
          <a:ext uri="{53640926-AAD7-44D8-BBD7-CCE9431645EC}">
            <a14:shadowObscured xmlns:a14="http://schemas.microsoft.com/office/drawing/2010/main"/>
          </a:ext>
        </a:extLst>
      </xdr:spPr>
    </xdr:pic>
    <xdr:clientData/>
  </xdr:oneCellAnchor>
  <xdr:oneCellAnchor>
    <xdr:from>
      <xdr:col>13</xdr:col>
      <xdr:colOff>44824</xdr:colOff>
      <xdr:row>11</xdr:row>
      <xdr:rowOff>179296</xdr:rowOff>
    </xdr:from>
    <xdr:ext cx="3025588" cy="2077570"/>
    <xdr:pic>
      <xdr:nvPicPr>
        <xdr:cNvPr id="20" name="Grafik 19">
          <a:extLst>
            <a:ext uri="{FF2B5EF4-FFF2-40B4-BE49-F238E27FC236}">
              <a16:creationId xmlns:a16="http://schemas.microsoft.com/office/drawing/2014/main" id="{DD34B7A7-30B0-4F01-AF5C-48F31433A90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4942" y="2554943"/>
          <a:ext cx="3025588" cy="2077570"/>
        </a:xfrm>
        <a:prstGeom prst="rect">
          <a:avLst/>
        </a:prstGeom>
        <a:noFill/>
        <a:ln>
          <a:noFill/>
        </a:ln>
      </xdr:spPr>
    </xdr:pic>
    <xdr:clientData/>
  </xdr:oneCellAnchor>
  <xdr:oneCellAnchor>
    <xdr:from>
      <xdr:col>17</xdr:col>
      <xdr:colOff>44824</xdr:colOff>
      <xdr:row>11</xdr:row>
      <xdr:rowOff>145676</xdr:rowOff>
    </xdr:from>
    <xdr:ext cx="3036794" cy="2114550"/>
    <xdr:pic>
      <xdr:nvPicPr>
        <xdr:cNvPr id="21" name="Grafik 20">
          <a:extLst>
            <a:ext uri="{FF2B5EF4-FFF2-40B4-BE49-F238E27FC236}">
              <a16:creationId xmlns:a16="http://schemas.microsoft.com/office/drawing/2014/main" id="{5477B553-7099-4596-BA15-C94521185D1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222942" y="2521323"/>
          <a:ext cx="3036794" cy="2114550"/>
        </a:xfrm>
        <a:prstGeom prst="rect">
          <a:avLst/>
        </a:prstGeom>
        <a:noFill/>
        <a:ln>
          <a:noFill/>
        </a:ln>
      </xdr:spPr>
    </xdr:pic>
    <xdr:clientData/>
  </xdr:oneCellAnchor>
  <xdr:oneCellAnchor>
    <xdr:from>
      <xdr:col>17</xdr:col>
      <xdr:colOff>403412</xdr:colOff>
      <xdr:row>22</xdr:row>
      <xdr:rowOff>78440</xdr:rowOff>
    </xdr:from>
    <xdr:ext cx="2364440" cy="2121009"/>
    <xdr:pic>
      <xdr:nvPicPr>
        <xdr:cNvPr id="22" name="Grafik 21">
          <a:extLst>
            <a:ext uri="{FF2B5EF4-FFF2-40B4-BE49-F238E27FC236}">
              <a16:creationId xmlns:a16="http://schemas.microsoft.com/office/drawing/2014/main" id="{6DC90CE5-FFE8-40EF-A1DA-0314D607461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7913" t="52058" r="58941" b="30543"/>
        <a:stretch/>
      </xdr:blipFill>
      <xdr:spPr>
        <a:xfrm>
          <a:off x="13581530" y="4930587"/>
          <a:ext cx="2364440" cy="212100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1</xdr:col>
      <xdr:colOff>56029</xdr:colOff>
      <xdr:row>46</xdr:row>
      <xdr:rowOff>33617</xdr:rowOff>
    </xdr:from>
    <xdr:to>
      <xdr:col>10</xdr:col>
      <xdr:colOff>717176</xdr:colOff>
      <xdr:row>49</xdr:row>
      <xdr:rowOff>145676</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818029" y="9996767"/>
          <a:ext cx="7709647" cy="7788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Now the support structures are detached and the economic criteria</a:t>
          </a:r>
          <a:r>
            <a:rPr lang="de-DE" sz="1100" baseline="0"/>
            <a:t> assessed. Weight the benchmark parts before and after the support structure removal. Document the time needed for removal as well as postprocessing (so that further surface finishing is not influenced by the support structure interface). Rate the ease of removal and the surface quality after removing (before postprocessing) with the help of the scale provided on the right.</a:t>
          </a:r>
          <a:endParaRPr lang="de-DE" sz="1100"/>
        </a:p>
      </xdr:txBody>
    </xdr:sp>
    <xdr:clientData/>
  </xdr:twoCellAnchor>
  <xdr:twoCellAnchor>
    <xdr:from>
      <xdr:col>1</xdr:col>
      <xdr:colOff>56028</xdr:colOff>
      <xdr:row>63</xdr:row>
      <xdr:rowOff>89648</xdr:rowOff>
    </xdr:from>
    <xdr:to>
      <xdr:col>10</xdr:col>
      <xdr:colOff>739588</xdr:colOff>
      <xdr:row>66</xdr:row>
      <xdr:rowOff>145677</xdr:rowOff>
    </xdr:to>
    <xdr:sp macro="" textlink="">
      <xdr:nvSpPr>
        <xdr:cNvPr id="3" name="Textfeld 2">
          <a:extLst>
            <a:ext uri="{FF2B5EF4-FFF2-40B4-BE49-F238E27FC236}">
              <a16:creationId xmlns:a16="http://schemas.microsoft.com/office/drawing/2014/main" id="{00000000-0008-0000-0000-000004000000}"/>
            </a:ext>
          </a:extLst>
        </xdr:cNvPr>
        <xdr:cNvSpPr txBox="1"/>
      </xdr:nvSpPr>
      <xdr:spPr>
        <a:xfrm>
          <a:off x="818028" y="13910423"/>
          <a:ext cx="7732060" cy="6751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0"/>
            <a:t>In</a:t>
          </a:r>
          <a:r>
            <a:rPr lang="de-DE" sz="1100" b="0" baseline="0"/>
            <a:t> the last step the geometrical feattures are measured and documented. The Parts can be measured optically or tactilely, though optically is recommended due to the surface roughness of as-built LPBF parts. Follow ISO 8015 for the deviation of side surfaces as well as hole diameters.</a:t>
          </a:r>
          <a:endParaRPr lang="de-DE" b="0"/>
        </a:p>
        <a:p>
          <a:r>
            <a:rPr lang="de-DE" sz="1100">
              <a:solidFill>
                <a:schemeClr val="dk1"/>
              </a:solidFill>
              <a:effectLst/>
              <a:latin typeface="+mn-lt"/>
              <a:ea typeface="+mn-ea"/>
              <a:cs typeface="+mn-cs"/>
            </a:rPr>
            <a:t>.</a:t>
          </a:r>
          <a:endParaRPr lang="de-DE" sz="1100"/>
        </a:p>
      </xdr:txBody>
    </xdr:sp>
    <xdr:clientData/>
  </xdr:twoCellAnchor>
  <xdr:twoCellAnchor>
    <xdr:from>
      <xdr:col>12</xdr:col>
      <xdr:colOff>44824</xdr:colOff>
      <xdr:row>3</xdr:row>
      <xdr:rowOff>78440</xdr:rowOff>
    </xdr:from>
    <xdr:to>
      <xdr:col>18</xdr:col>
      <xdr:colOff>705971</xdr:colOff>
      <xdr:row>5</xdr:row>
      <xdr:rowOff>145675</xdr:rowOff>
    </xdr:to>
    <xdr:sp macro="" textlink="">
      <xdr:nvSpPr>
        <xdr:cNvPr id="4" name="Textfeld 3">
          <a:extLst>
            <a:ext uri="{FF2B5EF4-FFF2-40B4-BE49-F238E27FC236}">
              <a16:creationId xmlns:a16="http://schemas.microsoft.com/office/drawing/2014/main" id="{3158B420-6382-4E78-89DB-AA4DD0F3A277}"/>
            </a:ext>
          </a:extLst>
        </xdr:cNvPr>
        <xdr:cNvSpPr txBox="1"/>
      </xdr:nvSpPr>
      <xdr:spPr>
        <a:xfrm>
          <a:off x="9426949" y="726140"/>
          <a:ext cx="5233147" cy="495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Note:</a:t>
          </a:r>
          <a:r>
            <a:rPr lang="de-DE" sz="1100" baseline="0"/>
            <a:t> </a:t>
          </a:r>
          <a:r>
            <a:rPr lang="de-DE" sz="1100"/>
            <a:t>Process</a:t>
          </a:r>
          <a:r>
            <a:rPr lang="de-DE" sz="1100" baseline="0"/>
            <a:t> parameters of build job and support structures should be attached to documentation for completeness!</a:t>
          </a:r>
          <a:endParaRPr lang="de-DE" sz="1100"/>
        </a:p>
      </xdr:txBody>
    </xdr:sp>
    <xdr:clientData/>
  </xdr:twoCellAnchor>
  <xdr:twoCellAnchor>
    <xdr:from>
      <xdr:col>1</xdr:col>
      <xdr:colOff>78441</xdr:colOff>
      <xdr:row>6</xdr:row>
      <xdr:rowOff>89646</xdr:rowOff>
    </xdr:from>
    <xdr:to>
      <xdr:col>10</xdr:col>
      <xdr:colOff>705970</xdr:colOff>
      <xdr:row>8</xdr:row>
      <xdr:rowOff>112059</xdr:rowOff>
    </xdr:to>
    <xdr:sp macro="" textlink="">
      <xdr:nvSpPr>
        <xdr:cNvPr id="5" name="Textfeld 4">
          <a:extLst>
            <a:ext uri="{FF2B5EF4-FFF2-40B4-BE49-F238E27FC236}">
              <a16:creationId xmlns:a16="http://schemas.microsoft.com/office/drawing/2014/main" id="{00000000-0008-0000-0000-000003000000}"/>
            </a:ext>
          </a:extLst>
        </xdr:cNvPr>
        <xdr:cNvSpPr txBox="1"/>
      </xdr:nvSpPr>
      <xdr:spPr>
        <a:xfrm>
          <a:off x="840441" y="1385046"/>
          <a:ext cx="7676029" cy="4700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In the first step, the benchmark parts are visually inspected. The findings are documented with the help of the following</a:t>
          </a:r>
          <a:r>
            <a:rPr lang="de-DE" sz="1100" baseline="0"/>
            <a:t> checklist. Note "1" if applicable, leave the field free otherwise. The pictures on the right side can aid you in the correct evaluation!</a:t>
          </a:r>
          <a:endParaRPr lang="de-DE" sz="1100"/>
        </a:p>
      </xdr:txBody>
    </xdr:sp>
    <xdr:clientData/>
  </xdr:twoCellAnchor>
  <xdr:oneCellAnchor>
    <xdr:from>
      <xdr:col>13</xdr:col>
      <xdr:colOff>11205</xdr:colOff>
      <xdr:row>22</xdr:row>
      <xdr:rowOff>123265</xdr:rowOff>
    </xdr:from>
    <xdr:ext cx="3014382" cy="2085414"/>
    <xdr:pic>
      <xdr:nvPicPr>
        <xdr:cNvPr id="6" name="Grafik 5">
          <a:extLst>
            <a:ext uri="{FF2B5EF4-FFF2-40B4-BE49-F238E27FC236}">
              <a16:creationId xmlns:a16="http://schemas.microsoft.com/office/drawing/2014/main" id="{10079739-E19F-484E-81BD-C488A5641F8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964" t="8728" r="24005" b="39737"/>
        <a:stretch/>
      </xdr:blipFill>
      <xdr:spPr bwMode="auto">
        <a:xfrm>
          <a:off x="10155330" y="4933390"/>
          <a:ext cx="3014382" cy="2085414"/>
        </a:xfrm>
        <a:prstGeom prst="rect">
          <a:avLst/>
        </a:prstGeom>
        <a:noFill/>
        <a:ln>
          <a:noFill/>
        </a:ln>
        <a:extLst>
          <a:ext uri="{53640926-AAD7-44D8-BBD7-CCE9431645EC}">
            <a14:shadowObscured xmlns:a14="http://schemas.microsoft.com/office/drawing/2010/main"/>
          </a:ext>
        </a:extLst>
      </xdr:spPr>
    </xdr:pic>
    <xdr:clientData/>
  </xdr:oneCellAnchor>
  <xdr:oneCellAnchor>
    <xdr:from>
      <xdr:col>13</xdr:col>
      <xdr:colOff>22411</xdr:colOff>
      <xdr:row>34</xdr:row>
      <xdr:rowOff>33621</xdr:rowOff>
    </xdr:from>
    <xdr:ext cx="3014383" cy="2096616"/>
    <xdr:pic>
      <xdr:nvPicPr>
        <xdr:cNvPr id="7" name="Grafik 6">
          <a:extLst>
            <a:ext uri="{FF2B5EF4-FFF2-40B4-BE49-F238E27FC236}">
              <a16:creationId xmlns:a16="http://schemas.microsoft.com/office/drawing/2014/main" id="{B84360F1-E138-4304-85BB-D7896E08269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3941" t="43739" r="23042" b="25696"/>
        <a:stretch/>
      </xdr:blipFill>
      <xdr:spPr bwMode="auto">
        <a:xfrm>
          <a:off x="10166536" y="7244046"/>
          <a:ext cx="3014383" cy="2096616"/>
        </a:xfrm>
        <a:prstGeom prst="rect">
          <a:avLst/>
        </a:prstGeom>
        <a:noFill/>
        <a:ln>
          <a:noFill/>
        </a:ln>
        <a:extLst>
          <a:ext uri="{53640926-AAD7-44D8-BBD7-CCE9431645EC}">
            <a14:shadowObscured xmlns:a14="http://schemas.microsoft.com/office/drawing/2010/main"/>
          </a:ext>
        </a:extLst>
      </xdr:spPr>
    </xdr:pic>
    <xdr:clientData/>
  </xdr:oneCellAnchor>
  <xdr:oneCellAnchor>
    <xdr:from>
      <xdr:col>13</xdr:col>
      <xdr:colOff>44824</xdr:colOff>
      <xdr:row>11</xdr:row>
      <xdr:rowOff>179296</xdr:rowOff>
    </xdr:from>
    <xdr:ext cx="3025588" cy="2077570"/>
    <xdr:pic>
      <xdr:nvPicPr>
        <xdr:cNvPr id="8" name="Grafik 7">
          <a:extLst>
            <a:ext uri="{FF2B5EF4-FFF2-40B4-BE49-F238E27FC236}">
              <a16:creationId xmlns:a16="http://schemas.microsoft.com/office/drawing/2014/main" id="{DD34B7A7-30B0-4F01-AF5C-48F31433A90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88949" y="2531971"/>
          <a:ext cx="3025588" cy="2077570"/>
        </a:xfrm>
        <a:prstGeom prst="rect">
          <a:avLst/>
        </a:prstGeom>
        <a:noFill/>
        <a:ln>
          <a:noFill/>
        </a:ln>
      </xdr:spPr>
    </xdr:pic>
    <xdr:clientData/>
  </xdr:oneCellAnchor>
  <xdr:oneCellAnchor>
    <xdr:from>
      <xdr:col>17</xdr:col>
      <xdr:colOff>44824</xdr:colOff>
      <xdr:row>11</xdr:row>
      <xdr:rowOff>145676</xdr:rowOff>
    </xdr:from>
    <xdr:ext cx="3036794" cy="2114550"/>
    <xdr:pic>
      <xdr:nvPicPr>
        <xdr:cNvPr id="9" name="Grafik 8">
          <a:extLst>
            <a:ext uri="{FF2B5EF4-FFF2-40B4-BE49-F238E27FC236}">
              <a16:creationId xmlns:a16="http://schemas.microsoft.com/office/drawing/2014/main" id="{5477B553-7099-4596-BA15-C94521185D1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236949" y="2498351"/>
          <a:ext cx="3036794" cy="2114550"/>
        </a:xfrm>
        <a:prstGeom prst="rect">
          <a:avLst/>
        </a:prstGeom>
        <a:noFill/>
        <a:ln>
          <a:noFill/>
        </a:ln>
      </xdr:spPr>
    </xdr:pic>
    <xdr:clientData/>
  </xdr:oneCellAnchor>
  <xdr:oneCellAnchor>
    <xdr:from>
      <xdr:col>17</xdr:col>
      <xdr:colOff>403412</xdr:colOff>
      <xdr:row>22</xdr:row>
      <xdr:rowOff>78440</xdr:rowOff>
    </xdr:from>
    <xdr:ext cx="2364440" cy="2121009"/>
    <xdr:pic>
      <xdr:nvPicPr>
        <xdr:cNvPr id="10" name="Grafik 9">
          <a:extLst>
            <a:ext uri="{FF2B5EF4-FFF2-40B4-BE49-F238E27FC236}">
              <a16:creationId xmlns:a16="http://schemas.microsoft.com/office/drawing/2014/main" id="{6DC90CE5-FFE8-40EF-A1DA-0314D607461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7913" t="52058" r="58941" b="30543"/>
        <a:stretch/>
      </xdr:blipFill>
      <xdr:spPr>
        <a:xfrm>
          <a:off x="13595537" y="4888565"/>
          <a:ext cx="2364440" cy="2121009"/>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7"/>
  <sheetViews>
    <sheetView tabSelected="1" workbookViewId="0">
      <selection activeCell="I16" sqref="I16"/>
    </sheetView>
  </sheetViews>
  <sheetFormatPr baseColWidth="10" defaultRowHeight="15" x14ac:dyDescent="0.25"/>
  <cols>
    <col min="2" max="2" width="11.42578125" customWidth="1"/>
    <col min="7" max="8" width="22.85546875" style="68" customWidth="1"/>
    <col min="9" max="9" width="22.85546875" customWidth="1"/>
  </cols>
  <sheetData>
    <row r="2" spans="1:10" ht="18.75" x14ac:dyDescent="0.3">
      <c r="B2" s="15" t="s">
        <v>54</v>
      </c>
    </row>
    <row r="3" spans="1:10" ht="15.75" thickBot="1" x14ac:dyDescent="0.3">
      <c r="B3" s="13"/>
    </row>
    <row r="4" spans="1:10" ht="18.75" x14ac:dyDescent="0.3">
      <c r="A4" s="15" t="s">
        <v>6</v>
      </c>
      <c r="B4" s="12"/>
      <c r="C4" s="2"/>
      <c r="D4" s="2"/>
      <c r="E4" s="2"/>
      <c r="F4" s="2"/>
      <c r="G4" s="14"/>
      <c r="H4" s="21"/>
    </row>
    <row r="5" spans="1:10" ht="15.75" thickBot="1" x14ac:dyDescent="0.3">
      <c r="B5" s="17"/>
      <c r="C5" s="5"/>
      <c r="D5" s="5"/>
      <c r="E5" s="5"/>
      <c r="F5" s="5"/>
      <c r="G5" s="18"/>
      <c r="H5" s="22"/>
    </row>
    <row r="7" spans="1:10" ht="16.5" customHeight="1" x14ac:dyDescent="0.3">
      <c r="A7" s="8"/>
      <c r="B7" s="73"/>
      <c r="C7" s="73"/>
      <c r="D7" s="73"/>
      <c r="E7" s="73"/>
      <c r="F7" s="73"/>
      <c r="G7" s="19" t="s">
        <v>55</v>
      </c>
      <c r="H7" s="20" t="s">
        <v>56</v>
      </c>
      <c r="I7" s="8"/>
    </row>
    <row r="8" spans="1:10" ht="16.5" x14ac:dyDescent="0.3">
      <c r="A8" s="8"/>
      <c r="B8" s="74" t="s">
        <v>57</v>
      </c>
      <c r="C8" s="74"/>
      <c r="D8" s="74"/>
      <c r="E8" s="74"/>
      <c r="F8" s="74"/>
      <c r="G8" s="24">
        <f>SUM('Support Structure No. 1'!G14:K14)</f>
        <v>5</v>
      </c>
      <c r="H8" s="26">
        <f>SUM('Support Structure No. 2'!G14:K14)</f>
        <v>5</v>
      </c>
      <c r="I8" s="8"/>
    </row>
    <row r="9" spans="1:10" ht="16.5" x14ac:dyDescent="0.3">
      <c r="A9" s="8"/>
      <c r="B9" s="71" t="s">
        <v>58</v>
      </c>
      <c r="C9" s="71"/>
      <c r="D9" s="71"/>
      <c r="E9" s="71"/>
      <c r="F9" s="71"/>
      <c r="G9" s="24">
        <f>SUM('Support Structure No. 1'!G17:K17)</f>
        <v>5</v>
      </c>
      <c r="H9" s="26">
        <f>SUM('Support Structure No. 2'!G17:K17)</f>
        <v>3</v>
      </c>
      <c r="I9" s="8"/>
    </row>
    <row r="10" spans="1:10" ht="16.5" x14ac:dyDescent="0.3">
      <c r="A10" s="8"/>
      <c r="B10" s="74" t="s">
        <v>59</v>
      </c>
      <c r="C10" s="74"/>
      <c r="D10" s="74"/>
      <c r="E10" s="74"/>
      <c r="F10" s="74"/>
      <c r="G10" s="25">
        <f>SUM('Support Structure No. 1'!G18:K18)</f>
        <v>0</v>
      </c>
      <c r="H10" s="26">
        <f>SUM('Support Structure No. 2'!G18:K18)</f>
        <v>1</v>
      </c>
      <c r="I10" s="8"/>
    </row>
    <row r="11" spans="1:10" ht="16.5" x14ac:dyDescent="0.3">
      <c r="A11" s="8"/>
      <c r="B11" s="71" t="s">
        <v>60</v>
      </c>
      <c r="C11" s="71"/>
      <c r="D11" s="71"/>
      <c r="E11" s="71"/>
      <c r="F11" s="71"/>
      <c r="G11" s="25">
        <f>SUM('Support Structure No. 1'!G19:K19)</f>
        <v>1</v>
      </c>
      <c r="H11" s="26">
        <f>SUM('Support Structure No. 2'!G19:K19)</f>
        <v>0</v>
      </c>
      <c r="I11" s="8"/>
    </row>
    <row r="12" spans="1:10" ht="16.5" x14ac:dyDescent="0.3">
      <c r="A12" s="8"/>
      <c r="B12" s="74" t="s">
        <v>62</v>
      </c>
      <c r="C12" s="74"/>
      <c r="D12" s="74"/>
      <c r="E12" s="74"/>
      <c r="F12" s="74"/>
      <c r="G12" s="24">
        <f>SUM('Support Structure No. 1'!G21:K21)</f>
        <v>3</v>
      </c>
      <c r="H12" s="26">
        <f>SUM('Support Structure No. 2'!G21:K21)</f>
        <v>4</v>
      </c>
      <c r="I12" s="8"/>
      <c r="J12" s="8"/>
    </row>
    <row r="13" spans="1:10" ht="16.5" x14ac:dyDescent="0.3">
      <c r="A13" s="8"/>
      <c r="B13" s="74" t="s">
        <v>61</v>
      </c>
      <c r="C13" s="74"/>
      <c r="D13" s="74"/>
      <c r="E13" s="74"/>
      <c r="F13" s="74"/>
      <c r="G13" s="24">
        <f>SUM('Support Structure No. 1'!G22:K22)</f>
        <v>1</v>
      </c>
      <c r="H13" s="26">
        <f>SUM('Support Structure No. 2'!G22:K22)</f>
        <v>0</v>
      </c>
      <c r="I13" s="8"/>
    </row>
    <row r="14" spans="1:10" x14ac:dyDescent="0.25">
      <c r="A14" s="8"/>
      <c r="B14" s="23"/>
      <c r="C14" s="23"/>
      <c r="D14" s="23"/>
      <c r="E14" s="23"/>
      <c r="F14" s="23"/>
    </row>
    <row r="15" spans="1:10" x14ac:dyDescent="0.25">
      <c r="A15" s="8"/>
      <c r="B15" s="23"/>
      <c r="C15" s="23"/>
      <c r="D15" s="23"/>
      <c r="E15" s="23"/>
      <c r="F15" s="23"/>
    </row>
    <row r="16" spans="1:10" x14ac:dyDescent="0.25">
      <c r="A16" s="8"/>
      <c r="B16" s="23"/>
      <c r="C16" s="23"/>
      <c r="D16" s="23"/>
      <c r="E16" s="23"/>
      <c r="F16" s="23"/>
    </row>
    <row r="17" spans="1:6" x14ac:dyDescent="0.25">
      <c r="A17" s="8"/>
      <c r="B17" s="23"/>
      <c r="C17" s="23"/>
      <c r="D17" s="23"/>
      <c r="E17" s="23"/>
      <c r="F17" s="23"/>
    </row>
    <row r="18" spans="1:6" ht="16.5" customHeight="1" x14ac:dyDescent="0.25">
      <c r="A18" s="8"/>
      <c r="B18" s="23"/>
      <c r="C18" s="23"/>
      <c r="D18" s="23"/>
      <c r="E18" s="23"/>
      <c r="F18" s="23"/>
    </row>
    <row r="19" spans="1:6" x14ac:dyDescent="0.25">
      <c r="A19" s="8"/>
      <c r="B19" s="23"/>
      <c r="C19" s="23"/>
      <c r="D19" s="23"/>
      <c r="E19" s="23"/>
      <c r="F19" s="23"/>
    </row>
    <row r="20" spans="1:6" x14ac:dyDescent="0.25">
      <c r="A20" s="8"/>
      <c r="B20" s="23"/>
      <c r="C20" s="23"/>
      <c r="D20" s="23"/>
      <c r="E20" s="23"/>
      <c r="F20" s="23"/>
    </row>
    <row r="21" spans="1:6" x14ac:dyDescent="0.25">
      <c r="A21" s="8"/>
      <c r="B21" s="23"/>
      <c r="C21" s="23"/>
      <c r="D21" s="23"/>
      <c r="E21" s="23"/>
      <c r="F21" s="23"/>
    </row>
    <row r="22" spans="1:6" x14ac:dyDescent="0.25">
      <c r="A22" s="8"/>
      <c r="B22" s="23"/>
      <c r="C22" s="23"/>
      <c r="D22" s="23"/>
      <c r="E22" s="23"/>
      <c r="F22" s="23"/>
    </row>
    <row r="23" spans="1:6" x14ac:dyDescent="0.25">
      <c r="A23" s="8"/>
      <c r="B23" s="23"/>
      <c r="C23" s="23"/>
      <c r="D23" s="23"/>
      <c r="E23" s="23"/>
      <c r="F23" s="23"/>
    </row>
    <row r="24" spans="1:6" x14ac:dyDescent="0.25">
      <c r="A24" s="8"/>
      <c r="B24" s="23"/>
      <c r="C24" s="23"/>
      <c r="D24" s="23"/>
      <c r="E24" s="23"/>
      <c r="F24" s="23"/>
    </row>
    <row r="25" spans="1:6" x14ac:dyDescent="0.25">
      <c r="A25" s="8"/>
      <c r="B25" s="23"/>
      <c r="C25" s="23"/>
      <c r="D25" s="23"/>
      <c r="E25" s="23"/>
      <c r="F25" s="23"/>
    </row>
    <row r="26" spans="1:6" x14ac:dyDescent="0.25">
      <c r="A26" s="8"/>
      <c r="B26" s="23"/>
      <c r="C26" s="23"/>
      <c r="D26" s="23"/>
      <c r="E26" s="23"/>
      <c r="F26" s="23"/>
    </row>
    <row r="27" spans="1:6" x14ac:dyDescent="0.25">
      <c r="A27" s="8"/>
      <c r="B27" s="23"/>
      <c r="C27" s="23"/>
      <c r="D27" s="23"/>
      <c r="E27" s="23"/>
      <c r="F27" s="23"/>
    </row>
    <row r="28" spans="1:6" x14ac:dyDescent="0.25">
      <c r="A28" s="8"/>
      <c r="B28" s="23"/>
      <c r="C28" s="23"/>
      <c r="D28" s="23"/>
      <c r="E28" s="23"/>
      <c r="F28" s="23"/>
    </row>
    <row r="29" spans="1:6" x14ac:dyDescent="0.25">
      <c r="A29" s="8"/>
      <c r="B29" s="23"/>
      <c r="C29" s="23"/>
      <c r="D29" s="23"/>
      <c r="E29" s="23"/>
      <c r="F29" s="23"/>
    </row>
    <row r="30" spans="1:6" x14ac:dyDescent="0.25">
      <c r="A30" s="8"/>
      <c r="B30" s="23"/>
      <c r="C30" s="23"/>
      <c r="D30" s="23"/>
      <c r="E30" s="23"/>
      <c r="F30" s="23"/>
    </row>
    <row r="31" spans="1:6" x14ac:dyDescent="0.25">
      <c r="A31" s="8"/>
      <c r="B31" s="23"/>
      <c r="C31" s="23"/>
      <c r="D31" s="23"/>
      <c r="E31" s="23"/>
      <c r="F31" s="23"/>
    </row>
    <row r="32" spans="1:6" x14ac:dyDescent="0.25">
      <c r="A32" s="8"/>
      <c r="B32" s="23"/>
      <c r="C32" s="23"/>
      <c r="D32" s="23"/>
      <c r="E32" s="23"/>
      <c r="F32" s="23"/>
    </row>
    <row r="33" spans="1:8" x14ac:dyDescent="0.25">
      <c r="A33" s="8"/>
      <c r="B33" s="23"/>
      <c r="C33" s="23"/>
      <c r="D33" s="23"/>
      <c r="E33" s="23"/>
      <c r="F33" s="23"/>
    </row>
    <row r="34" spans="1:8" ht="15.75" thickBot="1" x14ac:dyDescent="0.3">
      <c r="A34" s="8"/>
      <c r="B34" s="23"/>
      <c r="C34" s="23"/>
      <c r="D34" s="23"/>
      <c r="E34" s="23"/>
      <c r="F34" s="23"/>
    </row>
    <row r="35" spans="1:8" ht="18.75" x14ac:dyDescent="0.3">
      <c r="A35" s="15" t="s">
        <v>0</v>
      </c>
      <c r="B35" s="1"/>
      <c r="C35" s="2"/>
      <c r="D35" s="2"/>
      <c r="E35" s="2"/>
      <c r="F35" s="2"/>
      <c r="G35" s="14"/>
      <c r="H35" s="21"/>
    </row>
    <row r="36" spans="1:8" ht="15.75" thickBot="1" x14ac:dyDescent="0.3">
      <c r="B36" s="4"/>
      <c r="C36" s="5"/>
      <c r="D36" s="5"/>
      <c r="E36" s="5"/>
      <c r="F36" s="5"/>
      <c r="G36" s="18"/>
      <c r="H36" s="22"/>
    </row>
    <row r="37" spans="1:8" x14ac:dyDescent="0.25">
      <c r="A37" s="8"/>
    </row>
    <row r="38" spans="1:8" ht="16.5" x14ac:dyDescent="0.3">
      <c r="A38" s="8"/>
      <c r="B38" s="73"/>
      <c r="C38" s="73"/>
      <c r="D38" s="73"/>
      <c r="E38" s="73"/>
      <c r="F38" s="73"/>
      <c r="G38" s="19" t="s">
        <v>55</v>
      </c>
      <c r="H38" s="20" t="s">
        <v>56</v>
      </c>
    </row>
    <row r="39" spans="1:8" ht="16.5" customHeight="1" x14ac:dyDescent="0.3">
      <c r="A39" s="8"/>
      <c r="B39" s="74" t="s">
        <v>63</v>
      </c>
      <c r="C39" s="74"/>
      <c r="D39" s="74"/>
      <c r="E39" s="74"/>
      <c r="F39" s="74"/>
      <c r="G39" s="27">
        <f>'Support Structure No. 1'!G71</f>
        <v>0.41</v>
      </c>
      <c r="H39" s="26">
        <f>'Support Structure No. 2'!G71</f>
        <v>0.71599999999999997</v>
      </c>
    </row>
    <row r="40" spans="1:8" ht="16.5" x14ac:dyDescent="0.3">
      <c r="A40" s="8"/>
      <c r="B40" s="74" t="s">
        <v>64</v>
      </c>
      <c r="C40" s="74"/>
      <c r="D40" s="74"/>
      <c r="E40" s="74"/>
      <c r="F40" s="74"/>
      <c r="G40" s="27">
        <f>'Support Structure No. 1'!G72</f>
        <v>0.9</v>
      </c>
      <c r="H40" s="26">
        <f>'Support Structure No. 2'!G72</f>
        <v>1.6</v>
      </c>
    </row>
    <row r="41" spans="1:8" ht="16.5" x14ac:dyDescent="0.3">
      <c r="B41" s="74" t="s">
        <v>65</v>
      </c>
      <c r="C41" s="74"/>
      <c r="D41" s="74"/>
      <c r="E41" s="74"/>
      <c r="F41" s="74"/>
      <c r="G41" s="27">
        <f>MAX('Support Structure No. 1'!J74:K74)</f>
        <v>0.28000000000000003</v>
      </c>
      <c r="H41" s="26">
        <f>MAX('Support Structure No. 2'!J74:K74)</f>
        <v>0.43</v>
      </c>
    </row>
    <row r="42" spans="1:8" ht="16.5" x14ac:dyDescent="0.3">
      <c r="B42" s="74" t="s">
        <v>66</v>
      </c>
      <c r="C42" s="74"/>
      <c r="D42" s="74"/>
      <c r="E42" s="74"/>
      <c r="F42" s="74"/>
      <c r="G42" s="30">
        <f>'Support Structure No. 1'!I76</f>
        <v>0.22</v>
      </c>
      <c r="H42" s="26">
        <f>'Support Structure No. 2'!I76</f>
        <v>0.15</v>
      </c>
    </row>
    <row r="43" spans="1:8" x14ac:dyDescent="0.25">
      <c r="F43" s="8"/>
      <c r="G43" s="11"/>
      <c r="H43" s="11"/>
    </row>
    <row r="44" spans="1:8" x14ac:dyDescent="0.25">
      <c r="F44" s="8"/>
      <c r="G44" s="11"/>
      <c r="H44" s="11"/>
    </row>
    <row r="53" spans="1:6" ht="33" customHeight="1" x14ac:dyDescent="0.25"/>
    <row r="64" spans="1:6" ht="15.75" thickBot="1" x14ac:dyDescent="0.3">
      <c r="A64" s="8"/>
      <c r="B64" s="8"/>
      <c r="C64" s="8"/>
      <c r="D64" s="8"/>
      <c r="E64" s="8"/>
      <c r="F64" s="8"/>
    </row>
    <row r="65" spans="1:8" ht="18.75" x14ac:dyDescent="0.3">
      <c r="A65" s="15" t="s">
        <v>7</v>
      </c>
      <c r="B65" s="1"/>
      <c r="C65" s="2"/>
      <c r="D65" s="2"/>
      <c r="E65" s="2"/>
      <c r="F65" s="2"/>
      <c r="G65" s="14"/>
      <c r="H65" s="21"/>
    </row>
    <row r="66" spans="1:8" ht="15.75" thickBot="1" x14ac:dyDescent="0.3">
      <c r="B66" s="4"/>
      <c r="C66" s="5"/>
      <c r="D66" s="5"/>
      <c r="E66" s="5"/>
      <c r="F66" s="5"/>
      <c r="G66" s="18"/>
      <c r="H66" s="22"/>
    </row>
    <row r="68" spans="1:8" ht="16.5" x14ac:dyDescent="0.3">
      <c r="B68" s="73"/>
      <c r="C68" s="73"/>
      <c r="D68" s="73"/>
      <c r="E68" s="73"/>
      <c r="F68" s="73"/>
      <c r="G68" s="19" t="s">
        <v>55</v>
      </c>
      <c r="H68" s="20" t="s">
        <v>56</v>
      </c>
    </row>
    <row r="69" spans="1:8" ht="16.5" x14ac:dyDescent="0.3">
      <c r="A69" s="8"/>
      <c r="B69" s="74" t="s">
        <v>67</v>
      </c>
      <c r="C69" s="74"/>
      <c r="D69" s="74"/>
      <c r="E69" s="74"/>
      <c r="F69" s="74"/>
      <c r="G69" s="27">
        <f>SUM('Support Structure No. 1'!G54:K54)-SUM('Support Structure No. 1'!G55:K55)</f>
        <v>118.88999999999999</v>
      </c>
      <c r="H69" s="26">
        <f>SUM('Support Structure No. 2'!G54:K54)-SUM('Support Structure No. 2'!G55:K55)</f>
        <v>70.340000000000032</v>
      </c>
    </row>
    <row r="70" spans="1:8" ht="16.5" x14ac:dyDescent="0.3">
      <c r="A70" s="8"/>
      <c r="B70" s="74" t="s">
        <v>68</v>
      </c>
      <c r="C70" s="74"/>
      <c r="D70" s="74"/>
      <c r="E70" s="74"/>
      <c r="F70" s="74"/>
      <c r="G70" s="28">
        <f>SUM('Support Structure No. 1'!G57:K57)</f>
        <v>1.6377314814814813E-2</v>
      </c>
      <c r="H70" s="29">
        <f>SUM('Support Structure No. 2'!G57:K57)</f>
        <v>1.1921296296296298E-2</v>
      </c>
    </row>
    <row r="71" spans="1:8" ht="16.5" x14ac:dyDescent="0.3">
      <c r="A71" s="8"/>
      <c r="B71" s="74" t="s">
        <v>69</v>
      </c>
      <c r="C71" s="74"/>
      <c r="D71" s="74"/>
      <c r="E71" s="74"/>
      <c r="F71" s="74"/>
      <c r="G71" s="28">
        <f>SUM('Support Structure No. 1'!G58:K58)</f>
        <v>3.6111111111111108E-2</v>
      </c>
      <c r="H71" s="29">
        <f>SUM('Support Structure No. 2'!G58:K58)</f>
        <v>4.5138888888888888E-2</v>
      </c>
    </row>
    <row r="72" spans="1:8" ht="16.5" x14ac:dyDescent="0.3">
      <c r="A72" s="8"/>
      <c r="B72" s="74" t="s">
        <v>36</v>
      </c>
      <c r="C72" s="74"/>
      <c r="D72" s="74"/>
      <c r="E72" s="74"/>
      <c r="F72" s="74"/>
      <c r="G72" s="27">
        <f>AVERAGE('Support Structure No. 1'!G59:K59)</f>
        <v>1.8</v>
      </c>
      <c r="H72" s="26">
        <f>AVERAGE('Support Structure No. 2'!G59:K59)</f>
        <v>2</v>
      </c>
    </row>
    <row r="73" spans="1:8" ht="16.5" x14ac:dyDescent="0.3">
      <c r="A73" s="8"/>
      <c r="B73" s="74" t="s">
        <v>41</v>
      </c>
      <c r="C73" s="74"/>
      <c r="D73" s="74"/>
      <c r="E73" s="74"/>
      <c r="F73" s="74"/>
      <c r="G73" s="27">
        <f>AVERAGE('Support Structure No. 1'!G60:K60)</f>
        <v>1.2</v>
      </c>
      <c r="H73" s="26">
        <f>AVERAGE('Support Structure No. 2'!G60:K60)</f>
        <v>2.2000000000000002</v>
      </c>
    </row>
    <row r="74" spans="1:8" x14ac:dyDescent="0.25">
      <c r="A74" s="8"/>
      <c r="B74" s="8"/>
      <c r="C74" s="8"/>
      <c r="D74" s="8"/>
      <c r="E74" s="8"/>
      <c r="F74" s="8"/>
      <c r="H74" s="11"/>
    </row>
    <row r="75" spans="1:8" x14ac:dyDescent="0.25">
      <c r="A75" s="8"/>
      <c r="F75" s="8"/>
      <c r="H75" s="11"/>
    </row>
    <row r="76" spans="1:8" x14ac:dyDescent="0.25">
      <c r="A76" s="8"/>
    </row>
    <row r="83" ht="33" customHeight="1" x14ac:dyDescent="0.25"/>
    <row r="106" spans="7:8" x14ac:dyDescent="0.25">
      <c r="G106"/>
      <c r="H106"/>
    </row>
    <row r="107" spans="7:8" x14ac:dyDescent="0.25">
      <c r="G107"/>
      <c r="H107"/>
    </row>
    <row r="108" spans="7:8" x14ac:dyDescent="0.25">
      <c r="G108"/>
      <c r="H108"/>
    </row>
    <row r="109" spans="7:8" x14ac:dyDescent="0.25">
      <c r="G109"/>
      <c r="H109"/>
    </row>
    <row r="110" spans="7:8" x14ac:dyDescent="0.25">
      <c r="G110"/>
      <c r="H110"/>
    </row>
    <row r="111" spans="7:8" x14ac:dyDescent="0.25">
      <c r="G111"/>
      <c r="H111"/>
    </row>
    <row r="112" spans="7:8" x14ac:dyDescent="0.25">
      <c r="G112"/>
      <c r="H112"/>
    </row>
    <row r="113" spans="7:8" x14ac:dyDescent="0.25">
      <c r="G113"/>
      <c r="H113"/>
    </row>
    <row r="114" spans="7:8" x14ac:dyDescent="0.25">
      <c r="G114"/>
      <c r="H114"/>
    </row>
    <row r="115" spans="7:8" x14ac:dyDescent="0.25">
      <c r="G115"/>
      <c r="H115"/>
    </row>
    <row r="116" spans="7:8" x14ac:dyDescent="0.25">
      <c r="G116"/>
      <c r="H116"/>
    </row>
    <row r="117" spans="7:8" x14ac:dyDescent="0.25">
      <c r="G117"/>
      <c r="H117"/>
    </row>
    <row r="118" spans="7:8" x14ac:dyDescent="0.25">
      <c r="G118"/>
      <c r="H118"/>
    </row>
    <row r="119" spans="7:8" x14ac:dyDescent="0.25">
      <c r="G119"/>
      <c r="H119"/>
    </row>
    <row r="120" spans="7:8" x14ac:dyDescent="0.25">
      <c r="G120"/>
      <c r="H120"/>
    </row>
    <row r="121" spans="7:8" x14ac:dyDescent="0.25">
      <c r="G121"/>
      <c r="H121"/>
    </row>
    <row r="122" spans="7:8" x14ac:dyDescent="0.25">
      <c r="G122"/>
      <c r="H122"/>
    </row>
    <row r="123" spans="7:8" x14ac:dyDescent="0.25">
      <c r="G123"/>
      <c r="H123"/>
    </row>
    <row r="124" spans="7:8" x14ac:dyDescent="0.25">
      <c r="G124"/>
      <c r="H124"/>
    </row>
    <row r="125" spans="7:8" x14ac:dyDescent="0.25">
      <c r="G125"/>
      <c r="H125"/>
    </row>
    <row r="126" spans="7:8" x14ac:dyDescent="0.25">
      <c r="G126"/>
      <c r="H126"/>
    </row>
    <row r="127" spans="7:8" x14ac:dyDescent="0.25">
      <c r="G127"/>
      <c r="H127"/>
    </row>
    <row r="128" spans="7:8" x14ac:dyDescent="0.25">
      <c r="G128"/>
      <c r="H128"/>
    </row>
    <row r="129" spans="7:8" x14ac:dyDescent="0.25">
      <c r="G129"/>
      <c r="H129"/>
    </row>
    <row r="130" spans="7:8" x14ac:dyDescent="0.25">
      <c r="G130"/>
      <c r="H130"/>
    </row>
    <row r="131" spans="7:8" x14ac:dyDescent="0.25">
      <c r="G131"/>
      <c r="H131"/>
    </row>
    <row r="132" spans="7:8" x14ac:dyDescent="0.25">
      <c r="G132"/>
      <c r="H132"/>
    </row>
    <row r="133" spans="7:8" x14ac:dyDescent="0.25">
      <c r="G133"/>
      <c r="H133"/>
    </row>
    <row r="134" spans="7:8" x14ac:dyDescent="0.25">
      <c r="G134"/>
      <c r="H134"/>
    </row>
    <row r="135" spans="7:8" x14ac:dyDescent="0.25">
      <c r="G135"/>
      <c r="H135"/>
    </row>
    <row r="136" spans="7:8" x14ac:dyDescent="0.25">
      <c r="G136"/>
      <c r="H136"/>
    </row>
    <row r="137" spans="7:8" x14ac:dyDescent="0.25">
      <c r="G137"/>
      <c r="H137"/>
    </row>
  </sheetData>
  <mergeCells count="16">
    <mergeCell ref="B68:F68"/>
    <mergeCell ref="B7:F7"/>
    <mergeCell ref="B8:F8"/>
    <mergeCell ref="B10:F10"/>
    <mergeCell ref="B12:F12"/>
    <mergeCell ref="B13:F13"/>
    <mergeCell ref="B71:F71"/>
    <mergeCell ref="B69:F69"/>
    <mergeCell ref="B70:F70"/>
    <mergeCell ref="B72:F72"/>
    <mergeCell ref="B73:F73"/>
    <mergeCell ref="B38:F38"/>
    <mergeCell ref="B39:F39"/>
    <mergeCell ref="B40:F40"/>
    <mergeCell ref="B41:F41"/>
    <mergeCell ref="B42:F42"/>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88"/>
  <sheetViews>
    <sheetView topLeftCell="A55" zoomScale="85" zoomScaleNormal="85" workbookViewId="0">
      <selection activeCell="J80" sqref="J80"/>
    </sheetView>
  </sheetViews>
  <sheetFormatPr baseColWidth="10" defaultRowHeight="15" x14ac:dyDescent="0.25"/>
  <cols>
    <col min="7" max="11" width="12.140625" customWidth="1"/>
  </cols>
  <sheetData>
    <row r="2" spans="1:21" ht="18.75" x14ac:dyDescent="0.3">
      <c r="B2" s="15" t="s">
        <v>9</v>
      </c>
    </row>
    <row r="3" spans="1:21" ht="17.25" thickBot="1" x14ac:dyDescent="0.35">
      <c r="L3" s="8"/>
      <c r="M3" s="40"/>
      <c r="N3" s="40"/>
      <c r="O3" s="40"/>
      <c r="P3" s="40"/>
      <c r="Q3" s="40"/>
      <c r="R3" s="41"/>
      <c r="S3" s="41"/>
      <c r="T3" s="41"/>
    </row>
    <row r="4" spans="1:21" ht="16.5" x14ac:dyDescent="0.3">
      <c r="B4" s="1" t="s">
        <v>8</v>
      </c>
      <c r="C4" s="2"/>
      <c r="D4" s="2"/>
      <c r="E4" s="2"/>
      <c r="F4" s="2"/>
      <c r="G4" s="2"/>
      <c r="H4" s="2"/>
      <c r="I4" s="2"/>
      <c r="J4" s="2"/>
      <c r="K4" s="3"/>
      <c r="L4" s="8"/>
      <c r="M4" s="48"/>
      <c r="N4" s="49"/>
      <c r="O4" s="49"/>
      <c r="P4" s="49"/>
      <c r="Q4" s="49"/>
      <c r="R4" s="49"/>
      <c r="S4" s="50"/>
      <c r="T4" s="41"/>
    </row>
    <row r="5" spans="1:21" ht="17.25" thickBot="1" x14ac:dyDescent="0.35">
      <c r="B5" s="4" t="s">
        <v>10</v>
      </c>
      <c r="C5" s="5"/>
      <c r="D5" s="5"/>
      <c r="E5" s="5"/>
      <c r="F5" s="5"/>
      <c r="G5" s="5"/>
      <c r="H5" s="5"/>
      <c r="I5" s="5"/>
      <c r="J5" s="5"/>
      <c r="K5" s="6"/>
      <c r="L5" s="8"/>
      <c r="M5" s="53"/>
      <c r="N5" s="41"/>
      <c r="O5" s="41"/>
      <c r="P5" s="41"/>
      <c r="Q5" s="41"/>
      <c r="R5" s="41"/>
      <c r="S5" s="54"/>
      <c r="T5" s="41"/>
    </row>
    <row r="6" spans="1:21" ht="17.25" thickBot="1" x14ac:dyDescent="0.35">
      <c r="B6" s="8"/>
      <c r="C6" s="8"/>
      <c r="D6" s="8"/>
      <c r="E6" s="8"/>
      <c r="F6" s="8"/>
      <c r="G6" s="8"/>
      <c r="H6" s="8"/>
      <c r="I6" s="8"/>
      <c r="J6" s="8"/>
      <c r="K6" s="8"/>
      <c r="L6" s="8"/>
      <c r="M6" s="51"/>
      <c r="N6" s="42"/>
      <c r="O6" s="42"/>
      <c r="P6" s="42"/>
      <c r="Q6" s="42"/>
      <c r="R6" s="42"/>
      <c r="S6" s="52"/>
      <c r="T6" s="41"/>
    </row>
    <row r="7" spans="1:21" ht="18.75" x14ac:dyDescent="0.3">
      <c r="A7" s="16" t="s">
        <v>3</v>
      </c>
      <c r="B7" s="1"/>
      <c r="C7" s="2"/>
      <c r="D7" s="2"/>
      <c r="E7" s="2"/>
      <c r="F7" s="2"/>
      <c r="G7" s="2"/>
      <c r="H7" s="2"/>
      <c r="I7" s="2"/>
      <c r="J7" s="2"/>
      <c r="K7" s="3"/>
      <c r="M7" s="69"/>
      <c r="N7" s="59"/>
      <c r="O7" s="41"/>
      <c r="P7" s="41"/>
      <c r="Q7" s="41"/>
      <c r="R7" s="40"/>
      <c r="S7" s="40"/>
      <c r="T7" s="40"/>
    </row>
    <row r="8" spans="1:21" ht="16.5" x14ac:dyDescent="0.3">
      <c r="B8" s="7"/>
      <c r="C8" s="8"/>
      <c r="D8" s="8"/>
      <c r="E8" s="8"/>
      <c r="F8" s="8"/>
      <c r="G8" s="8"/>
      <c r="H8" s="8"/>
      <c r="I8" s="8"/>
      <c r="J8" s="8"/>
      <c r="K8" s="9"/>
      <c r="M8" s="69"/>
      <c r="N8" s="59"/>
      <c r="O8" s="41"/>
      <c r="P8" s="41"/>
      <c r="Q8" s="41"/>
      <c r="R8" s="40"/>
      <c r="S8" s="40"/>
      <c r="T8" s="40"/>
    </row>
    <row r="9" spans="1:21" ht="15" customHeight="1" x14ac:dyDescent="0.3">
      <c r="B9" s="7"/>
      <c r="C9" s="8"/>
      <c r="D9" s="8"/>
      <c r="E9" s="8"/>
      <c r="F9" s="8"/>
      <c r="G9" s="8"/>
      <c r="H9" s="8"/>
      <c r="I9" s="8"/>
      <c r="J9" s="8"/>
      <c r="K9" s="9"/>
      <c r="M9" s="69"/>
      <c r="N9" s="59"/>
      <c r="O9" s="41"/>
      <c r="P9" s="41"/>
      <c r="Q9" s="41"/>
      <c r="R9" s="40"/>
      <c r="S9" s="40"/>
      <c r="T9" s="40"/>
    </row>
    <row r="10" spans="1:21" ht="17.25" thickBot="1" x14ac:dyDescent="0.35">
      <c r="B10" s="4"/>
      <c r="C10" s="5"/>
      <c r="D10" s="5"/>
      <c r="E10" s="5"/>
      <c r="F10" s="5"/>
      <c r="G10" s="5"/>
      <c r="H10" s="5"/>
      <c r="I10" s="5"/>
      <c r="J10" s="5"/>
      <c r="K10" s="6"/>
      <c r="M10" s="69"/>
      <c r="N10" s="59"/>
      <c r="O10" s="41"/>
      <c r="P10" s="41"/>
      <c r="Q10" s="41"/>
      <c r="R10" s="40"/>
      <c r="S10" s="40"/>
      <c r="T10" s="40"/>
    </row>
    <row r="11" spans="1:21" ht="16.5" x14ac:dyDescent="0.3">
      <c r="G11" s="72"/>
      <c r="H11" s="72"/>
      <c r="I11" s="72"/>
      <c r="J11" s="72"/>
      <c r="K11" s="72"/>
      <c r="M11" s="69"/>
      <c r="N11" s="59"/>
      <c r="O11" s="41"/>
      <c r="P11" s="41"/>
      <c r="Q11" s="41"/>
      <c r="R11" s="40"/>
      <c r="S11" s="40"/>
      <c r="T11" s="40"/>
    </row>
    <row r="12" spans="1:21" ht="16.5" customHeight="1" x14ac:dyDescent="0.3">
      <c r="B12" s="95" t="s">
        <v>11</v>
      </c>
      <c r="C12" s="95"/>
      <c r="D12" s="95"/>
      <c r="E12" s="95"/>
      <c r="F12" s="95"/>
      <c r="G12" s="91" t="s">
        <v>24</v>
      </c>
      <c r="H12" s="97" t="s">
        <v>25</v>
      </c>
      <c r="I12" s="91" t="s">
        <v>26</v>
      </c>
      <c r="J12" s="97" t="s">
        <v>27</v>
      </c>
      <c r="K12" s="91" t="s">
        <v>28</v>
      </c>
      <c r="N12" s="69"/>
      <c r="O12" s="59"/>
      <c r="P12" s="41"/>
      <c r="Q12" s="41"/>
      <c r="R12" s="41"/>
      <c r="S12" s="40"/>
      <c r="T12" s="40"/>
      <c r="U12" s="40"/>
    </row>
    <row r="13" spans="1:21" ht="33.75" customHeight="1" x14ac:dyDescent="0.3">
      <c r="A13" s="8"/>
      <c r="B13" s="96"/>
      <c r="C13" s="96"/>
      <c r="D13" s="96"/>
      <c r="E13" s="96"/>
      <c r="F13" s="96"/>
      <c r="G13" s="92"/>
      <c r="H13" s="98"/>
      <c r="I13" s="92"/>
      <c r="J13" s="98"/>
      <c r="K13" s="92"/>
      <c r="N13" s="69"/>
      <c r="O13" s="59"/>
      <c r="P13" s="41"/>
      <c r="Q13" s="41"/>
      <c r="R13" s="41"/>
      <c r="S13" s="40"/>
      <c r="T13" s="40"/>
      <c r="U13" s="40"/>
    </row>
    <row r="14" spans="1:21" ht="16.5" customHeight="1" x14ac:dyDescent="0.3">
      <c r="A14" s="8"/>
      <c r="B14" s="34" t="s">
        <v>12</v>
      </c>
      <c r="C14" s="34"/>
      <c r="D14" s="34"/>
      <c r="E14" s="34"/>
      <c r="F14" s="34"/>
      <c r="G14" s="43">
        <v>1</v>
      </c>
      <c r="H14" s="44">
        <v>1</v>
      </c>
      <c r="I14" s="43">
        <v>1</v>
      </c>
      <c r="J14" s="44">
        <v>1</v>
      </c>
      <c r="K14" s="43">
        <v>1</v>
      </c>
      <c r="N14" s="69"/>
      <c r="O14" s="59"/>
      <c r="P14" s="41"/>
      <c r="Q14" s="41"/>
      <c r="R14" s="41"/>
      <c r="S14" s="40"/>
      <c r="T14" s="40"/>
      <c r="U14" s="40"/>
    </row>
    <row r="15" spans="1:21" ht="16.5" customHeight="1" x14ac:dyDescent="0.3">
      <c r="A15" s="8"/>
      <c r="B15" s="34" t="s">
        <v>13</v>
      </c>
      <c r="C15" s="34"/>
      <c r="D15" s="34"/>
      <c r="E15" s="34"/>
      <c r="F15" s="34"/>
      <c r="G15" s="35"/>
      <c r="H15" s="36"/>
      <c r="I15" s="35"/>
      <c r="J15" s="36"/>
      <c r="K15" s="35"/>
      <c r="N15" s="69"/>
      <c r="O15" s="59"/>
      <c r="P15" s="41"/>
      <c r="Q15" s="41"/>
      <c r="R15" s="41"/>
      <c r="S15" s="40"/>
      <c r="T15" s="40"/>
      <c r="U15" s="40"/>
    </row>
    <row r="16" spans="1:21" ht="15.75" customHeight="1" x14ac:dyDescent="0.3">
      <c r="A16" s="8"/>
      <c r="B16" s="34" t="s">
        <v>16</v>
      </c>
      <c r="C16" s="34"/>
      <c r="D16" s="34"/>
      <c r="E16" s="34"/>
      <c r="F16" s="34"/>
      <c r="G16" s="35"/>
      <c r="H16" s="36"/>
      <c r="I16" s="35"/>
      <c r="J16" s="36">
        <v>1</v>
      </c>
      <c r="K16" s="35">
        <v>1</v>
      </c>
      <c r="N16" s="69"/>
      <c r="O16" s="59"/>
      <c r="P16" s="41"/>
      <c r="Q16" s="41"/>
      <c r="R16" s="41"/>
      <c r="S16" s="40"/>
      <c r="T16" s="40"/>
      <c r="U16" s="40"/>
    </row>
    <row r="17" spans="1:21" ht="15.75" customHeight="1" x14ac:dyDescent="0.3">
      <c r="A17" s="8"/>
      <c r="B17" s="34" t="s">
        <v>14</v>
      </c>
      <c r="C17" s="34"/>
      <c r="D17" s="34"/>
      <c r="E17" s="34"/>
      <c r="F17" s="34"/>
      <c r="G17" s="35">
        <v>2</v>
      </c>
      <c r="H17" s="36">
        <v>2</v>
      </c>
      <c r="I17" s="35">
        <v>1</v>
      </c>
      <c r="J17" s="36"/>
      <c r="K17" s="35"/>
      <c r="N17" s="69"/>
      <c r="O17" s="59"/>
      <c r="P17" s="41"/>
      <c r="Q17" s="41"/>
      <c r="R17" s="41"/>
      <c r="S17" s="40"/>
      <c r="T17" s="40"/>
      <c r="U17" s="40"/>
    </row>
    <row r="18" spans="1:21" ht="15.75" customHeight="1" x14ac:dyDescent="0.3">
      <c r="A18" s="8"/>
      <c r="B18" s="34" t="s">
        <v>15</v>
      </c>
      <c r="C18" s="34"/>
      <c r="D18" s="34"/>
      <c r="E18" s="34"/>
      <c r="F18" s="34"/>
      <c r="G18" s="35"/>
      <c r="H18" s="36"/>
      <c r="I18" s="35"/>
      <c r="J18" s="36"/>
      <c r="K18" s="35"/>
      <c r="P18" s="41"/>
      <c r="Q18" s="41"/>
      <c r="R18" s="41"/>
      <c r="S18" s="40"/>
      <c r="T18" s="40"/>
      <c r="U18" s="40"/>
    </row>
    <row r="19" spans="1:21" ht="15.75" customHeight="1" x14ac:dyDescent="0.3">
      <c r="A19" s="8"/>
      <c r="B19" s="34" t="s">
        <v>17</v>
      </c>
      <c r="C19" s="34"/>
      <c r="D19" s="34"/>
      <c r="E19" s="34"/>
      <c r="F19" s="34"/>
      <c r="G19" s="35"/>
      <c r="H19" s="36"/>
      <c r="I19" s="35">
        <v>1</v>
      </c>
      <c r="J19" s="36"/>
      <c r="K19" s="35"/>
      <c r="P19" s="40"/>
      <c r="Q19" s="69"/>
      <c r="R19" s="59"/>
      <c r="S19" s="41"/>
      <c r="T19" s="41"/>
      <c r="U19" s="41"/>
    </row>
    <row r="20" spans="1:21" ht="15.75" customHeight="1" x14ac:dyDescent="0.3">
      <c r="A20" s="8"/>
      <c r="B20" s="34" t="s">
        <v>18</v>
      </c>
      <c r="C20" s="34"/>
      <c r="D20" s="34"/>
      <c r="E20" s="34"/>
      <c r="F20" s="34"/>
      <c r="G20" s="35">
        <v>1</v>
      </c>
      <c r="H20" s="36"/>
      <c r="I20" s="35"/>
      <c r="J20" s="36"/>
      <c r="K20" s="35"/>
      <c r="P20" s="40"/>
      <c r="Q20" s="69"/>
      <c r="R20" s="59"/>
      <c r="S20" s="41"/>
      <c r="T20" s="41"/>
      <c r="U20" s="41"/>
    </row>
    <row r="21" spans="1:21" ht="15.75" customHeight="1" x14ac:dyDescent="0.3">
      <c r="A21" s="8"/>
      <c r="B21" s="34" t="s">
        <v>20</v>
      </c>
      <c r="C21" s="34"/>
      <c r="D21" s="34"/>
      <c r="E21" s="34"/>
      <c r="F21" s="34"/>
      <c r="G21" s="35"/>
      <c r="H21" s="36"/>
      <c r="I21" s="35">
        <v>1</v>
      </c>
      <c r="J21" s="36">
        <v>1</v>
      </c>
      <c r="K21" s="35">
        <v>1</v>
      </c>
      <c r="P21" s="40"/>
      <c r="Q21" s="40"/>
      <c r="R21" s="40"/>
      <c r="S21" s="40"/>
      <c r="T21" s="40"/>
      <c r="U21" s="40"/>
    </row>
    <row r="22" spans="1:21" ht="15.75" customHeight="1" x14ac:dyDescent="0.3">
      <c r="B22" s="34" t="s">
        <v>19</v>
      </c>
      <c r="C22" s="34"/>
      <c r="D22" s="34"/>
      <c r="E22" s="34"/>
      <c r="F22" s="34"/>
      <c r="G22" s="35"/>
      <c r="H22" s="36">
        <v>1</v>
      </c>
      <c r="I22" s="35"/>
      <c r="J22" s="36"/>
      <c r="K22" s="35"/>
      <c r="N22" s="93" t="s">
        <v>20</v>
      </c>
      <c r="O22" s="93"/>
      <c r="P22" s="93"/>
      <c r="Q22" s="93"/>
      <c r="R22" s="94" t="s">
        <v>19</v>
      </c>
      <c r="S22" s="94"/>
      <c r="T22" s="94"/>
      <c r="U22" s="94"/>
    </row>
    <row r="23" spans="1:21" ht="15.75" customHeight="1" x14ac:dyDescent="0.25">
      <c r="F23" s="8"/>
      <c r="K23" s="8"/>
    </row>
    <row r="24" spans="1:21" ht="15.75" customHeight="1" x14ac:dyDescent="0.25">
      <c r="F24" s="8"/>
      <c r="K24" s="8"/>
    </row>
    <row r="25" spans="1:21" ht="15.75" customHeight="1" x14ac:dyDescent="0.25">
      <c r="F25" s="8"/>
      <c r="K25" s="8"/>
    </row>
    <row r="26" spans="1:21" ht="15.75" customHeight="1" x14ac:dyDescent="0.25">
      <c r="F26" s="8"/>
      <c r="K26" s="8"/>
    </row>
    <row r="27" spans="1:21" ht="15.75" customHeight="1" x14ac:dyDescent="0.25">
      <c r="F27" s="8"/>
      <c r="K27" s="8"/>
    </row>
    <row r="28" spans="1:21" ht="15.75" customHeight="1" x14ac:dyDescent="0.25">
      <c r="F28" s="8"/>
      <c r="K28" s="8"/>
    </row>
    <row r="29" spans="1:21" ht="15.75" customHeight="1" x14ac:dyDescent="0.3">
      <c r="F29" s="8"/>
      <c r="K29" s="8"/>
      <c r="P29" s="40"/>
      <c r="Q29" s="40"/>
      <c r="R29" s="41"/>
      <c r="S29" s="40"/>
      <c r="T29" s="40"/>
      <c r="U29" s="40"/>
    </row>
    <row r="30" spans="1:21" ht="15.75" customHeight="1" x14ac:dyDescent="0.3">
      <c r="F30" s="8"/>
      <c r="K30" s="8"/>
      <c r="P30" s="40"/>
      <c r="Q30" s="41"/>
      <c r="R30" s="41"/>
      <c r="S30" s="40"/>
      <c r="T30" s="40"/>
      <c r="U30" s="40"/>
    </row>
    <row r="31" spans="1:21" ht="15.75" customHeight="1" x14ac:dyDescent="0.3">
      <c r="F31" s="8"/>
      <c r="K31" s="8"/>
      <c r="P31" s="40"/>
      <c r="Q31" s="41"/>
      <c r="R31" s="41"/>
      <c r="S31" s="40"/>
      <c r="T31" s="40"/>
      <c r="U31" s="40"/>
    </row>
    <row r="32" spans="1:21" ht="15.75" customHeight="1" x14ac:dyDescent="0.3">
      <c r="F32" s="8"/>
      <c r="K32" s="8"/>
      <c r="P32" s="41"/>
      <c r="Q32" s="41"/>
      <c r="R32" s="41"/>
      <c r="S32" s="40"/>
      <c r="T32" s="40"/>
      <c r="U32" s="40"/>
    </row>
    <row r="33" spans="1:21" ht="15.75" customHeight="1" x14ac:dyDescent="0.25">
      <c r="B33" s="8"/>
      <c r="C33" s="8"/>
      <c r="D33" s="8"/>
      <c r="E33" s="8"/>
      <c r="F33" s="8"/>
      <c r="G33" s="8"/>
      <c r="H33" s="8"/>
      <c r="I33" s="8"/>
      <c r="J33" s="8"/>
      <c r="K33" s="8"/>
      <c r="L33" s="8"/>
    </row>
    <row r="34" spans="1:21" ht="15.75" customHeight="1" x14ac:dyDescent="0.25">
      <c r="B34" s="8"/>
      <c r="C34" s="8"/>
      <c r="D34" s="8"/>
      <c r="E34" s="8"/>
      <c r="F34" s="8"/>
      <c r="G34" s="8"/>
      <c r="H34" s="8"/>
      <c r="I34" s="8"/>
      <c r="J34" s="8"/>
      <c r="K34" s="8"/>
      <c r="L34" s="8"/>
      <c r="N34" s="87" t="s">
        <v>21</v>
      </c>
      <c r="O34" s="87"/>
      <c r="P34" s="87"/>
      <c r="Q34" s="87"/>
      <c r="R34" s="87" t="s">
        <v>22</v>
      </c>
      <c r="S34" s="87"/>
      <c r="T34" s="87"/>
      <c r="U34" s="87"/>
    </row>
    <row r="35" spans="1:21" ht="15.75" customHeight="1" x14ac:dyDescent="0.25">
      <c r="B35" s="8"/>
      <c r="C35" s="8"/>
      <c r="D35" s="8"/>
      <c r="E35" s="8"/>
      <c r="F35" s="8"/>
      <c r="G35" s="8"/>
      <c r="H35" s="8"/>
      <c r="I35" s="8"/>
      <c r="J35" s="8"/>
      <c r="K35" s="8"/>
      <c r="L35" s="8"/>
      <c r="M35" s="8"/>
    </row>
    <row r="36" spans="1:21" ht="15.75" customHeight="1" x14ac:dyDescent="0.25">
      <c r="B36" s="8"/>
      <c r="C36" s="8"/>
      <c r="D36" s="8"/>
      <c r="E36" s="8"/>
      <c r="F36" s="8"/>
      <c r="G36" s="8"/>
      <c r="H36" s="8"/>
      <c r="I36" s="8"/>
      <c r="J36" s="8"/>
      <c r="K36" s="8"/>
      <c r="L36" s="8"/>
    </row>
    <row r="37" spans="1:21" ht="15.75" customHeight="1" x14ac:dyDescent="0.25">
      <c r="B37" s="8"/>
      <c r="C37" s="8"/>
      <c r="D37" s="8"/>
      <c r="E37" s="8"/>
      <c r="F37" s="8"/>
      <c r="G37" s="8"/>
      <c r="H37" s="8"/>
      <c r="I37" s="8"/>
      <c r="J37" s="8"/>
      <c r="K37" s="8"/>
      <c r="L37" s="8"/>
    </row>
    <row r="38" spans="1:21" ht="15.75" customHeight="1" x14ac:dyDescent="0.25">
      <c r="B38" s="8"/>
      <c r="C38" s="8"/>
      <c r="D38" s="8"/>
      <c r="E38" s="8"/>
      <c r="F38" s="8"/>
      <c r="G38" s="8"/>
      <c r="H38" s="8"/>
      <c r="I38" s="8"/>
      <c r="J38" s="8"/>
      <c r="K38" s="8"/>
      <c r="L38" s="8"/>
    </row>
    <row r="39" spans="1:21" ht="22.5" customHeight="1" x14ac:dyDescent="0.3">
      <c r="B39" s="8"/>
      <c r="C39" s="8"/>
      <c r="D39" s="8"/>
      <c r="E39" s="8"/>
      <c r="F39" s="8"/>
      <c r="G39" s="8"/>
      <c r="H39" s="8"/>
      <c r="I39" s="8"/>
      <c r="J39" s="8"/>
      <c r="K39" s="8"/>
      <c r="L39" s="8"/>
      <c r="Q39" s="40"/>
    </row>
    <row r="40" spans="1:21" ht="31.5" customHeight="1" x14ac:dyDescent="0.3">
      <c r="B40" s="8"/>
      <c r="C40" s="8"/>
      <c r="D40" s="8"/>
      <c r="E40" s="8"/>
      <c r="F40" s="8"/>
      <c r="G40" s="8"/>
      <c r="H40" s="8"/>
      <c r="I40" s="8"/>
      <c r="J40" s="8"/>
      <c r="K40" s="8"/>
      <c r="L40" s="8"/>
      <c r="P40" s="40"/>
      <c r="Q40" s="40"/>
      <c r="R40" s="40"/>
    </row>
    <row r="41" spans="1:21" ht="16.5" x14ac:dyDescent="0.3">
      <c r="B41" s="8"/>
      <c r="C41" s="8"/>
      <c r="D41" s="8"/>
      <c r="E41" s="8"/>
      <c r="F41" s="8"/>
      <c r="G41" s="8"/>
      <c r="H41" s="8"/>
      <c r="I41" s="8"/>
      <c r="J41" s="8"/>
      <c r="K41" s="8"/>
      <c r="L41" s="8"/>
      <c r="P41" s="40"/>
      <c r="Q41" s="40"/>
      <c r="R41" s="40"/>
      <c r="T41" s="40"/>
      <c r="U41" s="40"/>
    </row>
    <row r="42" spans="1:21" ht="16.5" x14ac:dyDescent="0.3">
      <c r="B42" s="8"/>
      <c r="C42" s="8"/>
      <c r="D42" s="8"/>
      <c r="E42" s="8"/>
      <c r="F42" s="8"/>
      <c r="G42" s="8"/>
      <c r="H42" s="8"/>
      <c r="I42" s="8"/>
      <c r="J42" s="8"/>
      <c r="K42" s="8"/>
      <c r="L42" s="8"/>
      <c r="P42" s="40"/>
      <c r="Q42" s="40"/>
      <c r="R42" s="40"/>
      <c r="S42" s="40"/>
      <c r="T42" s="40"/>
      <c r="U42" s="41"/>
    </row>
    <row r="43" spans="1:21" ht="16.5" customHeight="1" x14ac:dyDescent="0.3">
      <c r="B43" s="8"/>
      <c r="C43" s="8"/>
      <c r="D43" s="8"/>
      <c r="E43" s="8"/>
      <c r="F43" s="8"/>
      <c r="G43" s="8"/>
      <c r="H43" s="8"/>
      <c r="I43" s="8"/>
      <c r="J43" s="8"/>
      <c r="K43" s="8"/>
      <c r="L43" s="8"/>
      <c r="P43" s="40"/>
      <c r="Q43" s="40"/>
      <c r="R43" s="40"/>
      <c r="S43" s="40"/>
      <c r="T43" s="40"/>
      <c r="U43" s="41"/>
    </row>
    <row r="44" spans="1:21" ht="16.5" x14ac:dyDescent="0.3">
      <c r="B44" s="8"/>
      <c r="C44" s="8"/>
      <c r="D44" s="8"/>
      <c r="E44" s="8"/>
      <c r="F44" s="8"/>
      <c r="G44" s="8"/>
      <c r="H44" s="8"/>
      <c r="I44" s="8"/>
      <c r="J44" s="8"/>
      <c r="K44" s="8"/>
      <c r="L44" s="8"/>
      <c r="N44" s="87" t="s">
        <v>23</v>
      </c>
      <c r="O44" s="87"/>
      <c r="P44" s="87"/>
      <c r="Q44" s="87"/>
      <c r="R44" s="40"/>
      <c r="S44" s="40"/>
      <c r="T44" s="40"/>
      <c r="U44" s="41"/>
    </row>
    <row r="45" spans="1:21" ht="16.5" customHeight="1" x14ac:dyDescent="0.3">
      <c r="B45" s="8"/>
      <c r="C45" s="8"/>
      <c r="D45" s="8"/>
      <c r="E45" s="8"/>
      <c r="F45" s="8"/>
      <c r="G45" s="8"/>
      <c r="H45" s="8"/>
      <c r="I45" s="8"/>
      <c r="J45" s="8"/>
      <c r="K45" s="8"/>
      <c r="L45" s="8"/>
      <c r="P45" s="40"/>
      <c r="Q45" s="40"/>
      <c r="R45" s="40"/>
      <c r="S45" s="40"/>
      <c r="T45" s="40"/>
      <c r="U45" s="40"/>
    </row>
    <row r="46" spans="1:21" ht="17.25" customHeight="1" thickBot="1" x14ac:dyDescent="0.35">
      <c r="L46" s="8"/>
      <c r="P46" s="40"/>
      <c r="Q46" s="40"/>
      <c r="R46" s="40"/>
      <c r="S46" s="40"/>
    </row>
    <row r="47" spans="1:21" ht="18.75" x14ac:dyDescent="0.3">
      <c r="A47" s="15" t="s">
        <v>4</v>
      </c>
      <c r="B47" s="1"/>
      <c r="C47" s="2"/>
      <c r="D47" s="2"/>
      <c r="E47" s="2"/>
      <c r="F47" s="2"/>
      <c r="G47" s="2"/>
      <c r="H47" s="2"/>
      <c r="I47" s="2"/>
      <c r="J47" s="2"/>
      <c r="K47" s="3"/>
      <c r="L47" s="8"/>
      <c r="M47" s="88" t="s">
        <v>36</v>
      </c>
      <c r="N47" s="79" t="s">
        <v>1</v>
      </c>
      <c r="O47" s="79"/>
      <c r="P47" s="79"/>
      <c r="Q47" s="79"/>
      <c r="R47" s="79"/>
      <c r="S47" s="80"/>
      <c r="T47" s="41"/>
    </row>
    <row r="48" spans="1:21" ht="16.5" x14ac:dyDescent="0.3">
      <c r="B48" s="7"/>
      <c r="C48" s="8"/>
      <c r="D48" s="8"/>
      <c r="E48" s="8"/>
      <c r="F48" s="8"/>
      <c r="G48" s="8"/>
      <c r="H48" s="8"/>
      <c r="I48" s="8"/>
      <c r="J48" s="8"/>
      <c r="K48" s="9"/>
      <c r="L48" s="8"/>
      <c r="M48" s="89"/>
      <c r="N48" s="82"/>
      <c r="O48" s="82"/>
      <c r="P48" s="82"/>
      <c r="Q48" s="82"/>
      <c r="R48" s="82"/>
      <c r="S48" s="83"/>
      <c r="T48" s="41"/>
    </row>
    <row r="49" spans="1:20" ht="17.25" thickBot="1" x14ac:dyDescent="0.35">
      <c r="B49" s="7"/>
      <c r="C49" s="8"/>
      <c r="D49" s="8"/>
      <c r="E49" s="8"/>
      <c r="F49" s="8"/>
      <c r="G49" s="8"/>
      <c r="H49" s="8"/>
      <c r="I49" s="8"/>
      <c r="J49" s="8"/>
      <c r="K49" s="9"/>
      <c r="L49" s="8"/>
      <c r="M49" s="90"/>
      <c r="N49" s="85"/>
      <c r="O49" s="85"/>
      <c r="P49" s="85"/>
      <c r="Q49" s="85"/>
      <c r="R49" s="85"/>
      <c r="S49" s="86"/>
      <c r="T49" s="41"/>
    </row>
    <row r="50" spans="1:20" ht="17.25" thickBot="1" x14ac:dyDescent="0.35">
      <c r="B50" s="4"/>
      <c r="C50" s="5"/>
      <c r="D50" s="5"/>
      <c r="E50" s="5"/>
      <c r="F50" s="5"/>
      <c r="G50" s="5"/>
      <c r="H50" s="5"/>
      <c r="I50" s="5"/>
      <c r="J50" s="5"/>
      <c r="K50" s="6"/>
      <c r="M50" s="55">
        <v>1</v>
      </c>
      <c r="N50" s="56" t="s">
        <v>37</v>
      </c>
      <c r="O50" s="49"/>
      <c r="P50" s="49"/>
      <c r="Q50" s="49"/>
      <c r="R50" s="49"/>
      <c r="S50" s="50"/>
      <c r="T50" s="40"/>
    </row>
    <row r="51" spans="1:20" ht="16.5" x14ac:dyDescent="0.3">
      <c r="A51" s="8"/>
      <c r="B51" s="8"/>
      <c r="C51" s="8"/>
      <c r="D51" s="8"/>
      <c r="E51" s="8"/>
      <c r="F51" s="8"/>
      <c r="G51" s="31"/>
      <c r="H51" s="31"/>
      <c r="I51" s="31"/>
      <c r="J51" s="31"/>
      <c r="K51" s="31"/>
      <c r="M51" s="57">
        <v>2</v>
      </c>
      <c r="N51" s="58" t="s">
        <v>38</v>
      </c>
      <c r="O51" s="41"/>
      <c r="P51" s="41"/>
      <c r="Q51" s="41"/>
      <c r="R51" s="41"/>
      <c r="S51" s="54"/>
      <c r="T51" s="40"/>
    </row>
    <row r="52" spans="1:20" ht="16.5" customHeight="1" x14ac:dyDescent="0.3">
      <c r="B52" s="95" t="s">
        <v>29</v>
      </c>
      <c r="C52" s="95"/>
      <c r="D52" s="95"/>
      <c r="E52" s="95"/>
      <c r="F52" s="95"/>
      <c r="G52" s="91" t="s">
        <v>24</v>
      </c>
      <c r="H52" s="97" t="s">
        <v>25</v>
      </c>
      <c r="I52" s="91" t="s">
        <v>26</v>
      </c>
      <c r="J52" s="97" t="s">
        <v>27</v>
      </c>
      <c r="K52" s="91" t="s">
        <v>28</v>
      </c>
      <c r="M52" s="57">
        <v>3</v>
      </c>
      <c r="N52" s="59" t="s">
        <v>39</v>
      </c>
      <c r="O52" s="41"/>
      <c r="P52" s="41"/>
      <c r="Q52" s="41"/>
      <c r="R52" s="41"/>
      <c r="S52" s="54"/>
      <c r="T52" s="40"/>
    </row>
    <row r="53" spans="1:20" ht="35.25" customHeight="1" thickBot="1" x14ac:dyDescent="0.35">
      <c r="A53" s="8"/>
      <c r="B53" s="96"/>
      <c r="C53" s="96"/>
      <c r="D53" s="96"/>
      <c r="E53" s="96"/>
      <c r="F53" s="96"/>
      <c r="G53" s="92"/>
      <c r="H53" s="98"/>
      <c r="I53" s="92"/>
      <c r="J53" s="98"/>
      <c r="K53" s="92"/>
      <c r="M53" s="64">
        <v>4</v>
      </c>
      <c r="N53" s="60" t="s">
        <v>40</v>
      </c>
      <c r="O53" s="42"/>
      <c r="P53" s="42"/>
      <c r="Q53" s="42"/>
      <c r="R53" s="42"/>
      <c r="S53" s="52"/>
      <c r="T53" s="40"/>
    </row>
    <row r="54" spans="1:20" ht="15" customHeight="1" thickBot="1" x14ac:dyDescent="0.35">
      <c r="A54" s="8"/>
      <c r="B54" s="32" t="s">
        <v>30</v>
      </c>
      <c r="C54" s="32"/>
      <c r="D54" s="32"/>
      <c r="E54" s="32"/>
      <c r="F54" s="32"/>
      <c r="G54" s="33">
        <v>105.07</v>
      </c>
      <c r="H54" s="65">
        <v>89.56</v>
      </c>
      <c r="I54" s="33">
        <v>123.44</v>
      </c>
      <c r="J54" s="65">
        <v>43.37</v>
      </c>
      <c r="K54" s="33">
        <v>53.65</v>
      </c>
      <c r="M54" s="41"/>
      <c r="N54" s="40"/>
      <c r="O54" s="40"/>
      <c r="P54" s="40"/>
      <c r="Q54" s="40"/>
      <c r="R54" s="41"/>
      <c r="S54" s="41"/>
      <c r="T54" s="40"/>
    </row>
    <row r="55" spans="1:20" ht="16.5" x14ac:dyDescent="0.3">
      <c r="A55" s="8"/>
      <c r="B55" s="32" t="s">
        <v>31</v>
      </c>
      <c r="C55" s="34"/>
      <c r="D55" s="34"/>
      <c r="E55" s="34"/>
      <c r="F55" s="34"/>
      <c r="G55" s="35">
        <v>54.57</v>
      </c>
      <c r="H55" s="66">
        <v>77.260000000000005</v>
      </c>
      <c r="I55" s="35">
        <v>99.27</v>
      </c>
      <c r="J55" s="66">
        <v>29.45</v>
      </c>
      <c r="K55" s="35">
        <v>35.65</v>
      </c>
      <c r="M55" s="75" t="s">
        <v>41</v>
      </c>
      <c r="N55" s="78" t="s">
        <v>1</v>
      </c>
      <c r="O55" s="79"/>
      <c r="P55" s="79"/>
      <c r="Q55" s="79"/>
      <c r="R55" s="79"/>
      <c r="S55" s="80"/>
      <c r="T55" s="40"/>
    </row>
    <row r="56" spans="1:20" ht="16.5" customHeight="1" x14ac:dyDescent="0.3">
      <c r="A56" s="8"/>
      <c r="B56" s="37" t="s">
        <v>2</v>
      </c>
      <c r="C56" s="34"/>
      <c r="D56" s="34"/>
      <c r="E56" s="34"/>
      <c r="F56" s="34"/>
      <c r="G56" s="35"/>
      <c r="H56" s="66"/>
      <c r="I56" s="35"/>
      <c r="J56" s="66"/>
      <c r="K56" s="35"/>
      <c r="M56" s="76"/>
      <c r="N56" s="81"/>
      <c r="O56" s="82"/>
      <c r="P56" s="82"/>
      <c r="Q56" s="82"/>
      <c r="R56" s="82"/>
      <c r="S56" s="83"/>
      <c r="T56" s="40"/>
    </row>
    <row r="57" spans="1:20" ht="16.5" customHeight="1" thickBot="1" x14ac:dyDescent="0.35">
      <c r="A57" s="8"/>
      <c r="B57" s="32" t="s">
        <v>71</v>
      </c>
      <c r="C57" s="32"/>
      <c r="D57" s="32"/>
      <c r="E57" s="32"/>
      <c r="F57" s="32"/>
      <c r="G57" s="38">
        <v>3.7037037037037034E-3</v>
      </c>
      <c r="H57" s="67">
        <v>3.1249999999999997E-3</v>
      </c>
      <c r="I57" s="38">
        <v>4.340277777777778E-3</v>
      </c>
      <c r="J57" s="67">
        <v>2.1990740740740742E-3</v>
      </c>
      <c r="K57" s="38">
        <v>3.0092592592592588E-3</v>
      </c>
      <c r="M57" s="77"/>
      <c r="N57" s="84"/>
      <c r="O57" s="85"/>
      <c r="P57" s="85"/>
      <c r="Q57" s="85"/>
      <c r="R57" s="85"/>
      <c r="S57" s="86"/>
      <c r="T57" s="41"/>
    </row>
    <row r="58" spans="1:20" ht="16.5" x14ac:dyDescent="0.3">
      <c r="A58" s="8"/>
      <c r="B58" s="39" t="s">
        <v>72</v>
      </c>
      <c r="C58" s="32"/>
      <c r="D58" s="32"/>
      <c r="E58" s="32"/>
      <c r="F58" s="32"/>
      <c r="G58" s="38">
        <v>1.3888888888888889E-3</v>
      </c>
      <c r="H58" s="67">
        <v>2.7777777777777779E-3</v>
      </c>
      <c r="I58" s="38">
        <v>8.3333333333333332E-3</v>
      </c>
      <c r="J58" s="67">
        <v>2.4305555555555556E-3</v>
      </c>
      <c r="K58" s="38">
        <v>2.1180555555555553E-2</v>
      </c>
      <c r="M58" s="55">
        <v>1</v>
      </c>
      <c r="N58" s="56" t="s">
        <v>42</v>
      </c>
      <c r="O58" s="49"/>
      <c r="P58" s="49"/>
      <c r="Q58" s="49"/>
      <c r="R58" s="49"/>
      <c r="S58" s="50"/>
      <c r="T58" s="41"/>
    </row>
    <row r="59" spans="1:20" ht="16.5" x14ac:dyDescent="0.3">
      <c r="A59" s="8"/>
      <c r="B59" s="39" t="s">
        <v>34</v>
      </c>
      <c r="C59" s="34"/>
      <c r="D59" s="34"/>
      <c r="E59" s="34"/>
      <c r="F59" s="34"/>
      <c r="G59" s="35">
        <v>1</v>
      </c>
      <c r="H59" s="66">
        <v>4</v>
      </c>
      <c r="I59" s="35">
        <v>1</v>
      </c>
      <c r="J59" s="66">
        <v>1</v>
      </c>
      <c r="K59" s="35">
        <v>2</v>
      </c>
      <c r="M59" s="57">
        <v>2</v>
      </c>
      <c r="N59" s="58" t="s">
        <v>43</v>
      </c>
      <c r="O59" s="41"/>
      <c r="P59" s="41"/>
      <c r="Q59" s="41"/>
      <c r="R59" s="41"/>
      <c r="S59" s="54"/>
      <c r="T59" s="40"/>
    </row>
    <row r="60" spans="1:20" ht="17.25" thickBot="1" x14ac:dyDescent="0.35">
      <c r="A60" s="8"/>
      <c r="B60" s="34" t="s">
        <v>35</v>
      </c>
      <c r="C60" s="34"/>
      <c r="D60" s="34"/>
      <c r="E60" s="34"/>
      <c r="F60" s="34"/>
      <c r="G60" s="35">
        <v>1</v>
      </c>
      <c r="H60" s="66">
        <v>2</v>
      </c>
      <c r="I60" s="35">
        <v>1</v>
      </c>
      <c r="J60" s="66">
        <v>1</v>
      </c>
      <c r="K60" s="35">
        <v>1</v>
      </c>
      <c r="M60" s="64">
        <v>3</v>
      </c>
      <c r="N60" s="61" t="s">
        <v>44</v>
      </c>
      <c r="O60" s="42"/>
      <c r="P60" s="42"/>
      <c r="Q60" s="42"/>
      <c r="R60" s="42"/>
      <c r="S60" s="52"/>
      <c r="T60" s="70"/>
    </row>
    <row r="61" spans="1:20" ht="18.75" x14ac:dyDescent="0.3">
      <c r="A61" s="16"/>
      <c r="B61" s="8"/>
      <c r="C61" s="8"/>
      <c r="D61" s="8"/>
      <c r="E61" s="8"/>
      <c r="F61" s="8"/>
      <c r="O61" s="40"/>
      <c r="P61" s="40"/>
      <c r="Q61" s="40"/>
      <c r="R61" s="40"/>
      <c r="S61" s="40"/>
    </row>
    <row r="62" spans="1:20" ht="16.5" x14ac:dyDescent="0.3">
      <c r="M62" s="93"/>
      <c r="N62" s="93"/>
      <c r="O62" s="93"/>
      <c r="P62" s="93"/>
      <c r="Q62" s="70"/>
      <c r="R62" s="70"/>
      <c r="S62" s="70"/>
    </row>
    <row r="63" spans="1:20" ht="15.75" customHeight="1" thickBot="1" x14ac:dyDescent="0.3"/>
    <row r="64" spans="1:20" ht="18.75" x14ac:dyDescent="0.3">
      <c r="A64" s="15" t="s">
        <v>5</v>
      </c>
      <c r="B64" s="1"/>
      <c r="C64" s="2"/>
      <c r="D64" s="2"/>
      <c r="E64" s="2"/>
      <c r="F64" s="2"/>
      <c r="G64" s="2"/>
      <c r="H64" s="2"/>
      <c r="I64" s="2"/>
      <c r="J64" s="2"/>
      <c r="K64" s="3"/>
    </row>
    <row r="65" spans="1:20" x14ac:dyDescent="0.25">
      <c r="A65" s="8"/>
      <c r="B65" s="7"/>
      <c r="C65" s="8"/>
      <c r="D65" s="8"/>
      <c r="E65" s="8"/>
      <c r="F65" s="8"/>
      <c r="G65" s="8"/>
      <c r="H65" s="8"/>
      <c r="I65" s="8"/>
      <c r="J65" s="8"/>
      <c r="K65" s="9"/>
    </row>
    <row r="66" spans="1:20" ht="15" customHeight="1" x14ac:dyDescent="0.3">
      <c r="B66" s="7"/>
      <c r="C66" s="8"/>
      <c r="D66" s="8"/>
      <c r="E66" s="8"/>
      <c r="F66" s="8"/>
      <c r="G66" s="8"/>
      <c r="H66" s="8"/>
      <c r="I66" s="8"/>
      <c r="J66" s="8"/>
      <c r="K66" s="9"/>
      <c r="T66" s="40"/>
    </row>
    <row r="67" spans="1:20" ht="17.25" thickBot="1" x14ac:dyDescent="0.35">
      <c r="B67" s="4"/>
      <c r="C67" s="5"/>
      <c r="D67" s="5"/>
      <c r="E67" s="5"/>
      <c r="F67" s="5"/>
      <c r="G67" s="5"/>
      <c r="H67" s="5"/>
      <c r="I67" s="5"/>
      <c r="J67" s="5"/>
      <c r="K67" s="6"/>
      <c r="T67" s="40"/>
    </row>
    <row r="68" spans="1:20" ht="16.5" customHeight="1" x14ac:dyDescent="0.3">
      <c r="A68" s="8"/>
      <c r="B68" s="8"/>
      <c r="C68" s="8"/>
      <c r="D68" s="8"/>
      <c r="E68" s="8"/>
      <c r="F68" s="8"/>
      <c r="G68" s="8"/>
      <c r="H68" s="8"/>
      <c r="I68" s="8"/>
      <c r="J68" s="8"/>
      <c r="K68" s="2"/>
      <c r="O68" s="40"/>
      <c r="P68" s="40"/>
      <c r="Q68" s="41"/>
      <c r="R68" s="40"/>
      <c r="S68" s="40"/>
      <c r="T68" s="40"/>
    </row>
    <row r="69" spans="1:20" ht="16.5" customHeight="1" x14ac:dyDescent="0.3">
      <c r="A69" s="8"/>
      <c r="B69" s="95" t="s">
        <v>45</v>
      </c>
      <c r="C69" s="95"/>
      <c r="D69" s="95"/>
      <c r="E69" s="95"/>
      <c r="F69" s="95"/>
      <c r="G69" s="91" t="s">
        <v>24</v>
      </c>
      <c r="H69" s="97" t="s">
        <v>25</v>
      </c>
      <c r="I69" s="91" t="s">
        <v>26</v>
      </c>
      <c r="J69" s="97" t="s">
        <v>27</v>
      </c>
      <c r="K69" s="91" t="s">
        <v>28</v>
      </c>
      <c r="O69" s="40"/>
      <c r="P69" s="41"/>
      <c r="Q69" s="41"/>
      <c r="R69" s="40"/>
      <c r="S69" s="40"/>
      <c r="T69" s="40"/>
    </row>
    <row r="70" spans="1:20" ht="35.25" customHeight="1" x14ac:dyDescent="0.3">
      <c r="A70" s="8"/>
      <c r="B70" s="96"/>
      <c r="C70" s="96"/>
      <c r="D70" s="96"/>
      <c r="E70" s="96"/>
      <c r="F70" s="96"/>
      <c r="G70" s="92"/>
      <c r="H70" s="98"/>
      <c r="I70" s="92"/>
      <c r="J70" s="98"/>
      <c r="K70" s="92"/>
      <c r="O70" s="40"/>
      <c r="P70" s="41"/>
      <c r="Q70" s="41"/>
      <c r="R70" s="40"/>
      <c r="S70" s="40"/>
    </row>
    <row r="71" spans="1:20" ht="16.5" x14ac:dyDescent="0.3">
      <c r="A71" s="8"/>
      <c r="B71" s="39" t="s">
        <v>50</v>
      </c>
      <c r="C71" s="34"/>
      <c r="D71" s="34"/>
      <c r="E71" s="34"/>
      <c r="F71" s="34"/>
      <c r="G71" s="45">
        <v>0.41</v>
      </c>
      <c r="H71" s="46"/>
      <c r="I71" s="45"/>
      <c r="J71" s="46"/>
      <c r="K71" s="45"/>
      <c r="O71" s="41"/>
      <c r="P71" s="41"/>
      <c r="Q71" s="41"/>
      <c r="R71" s="40"/>
      <c r="S71" s="40"/>
      <c r="T71" s="68"/>
    </row>
    <row r="72" spans="1:20" ht="16.5" x14ac:dyDescent="0.3">
      <c r="A72" s="8"/>
      <c r="B72" s="39" t="s">
        <v>51</v>
      </c>
      <c r="C72" s="34"/>
      <c r="D72" s="34"/>
      <c r="E72" s="34"/>
      <c r="F72" s="34"/>
      <c r="G72" s="45">
        <v>0.9</v>
      </c>
      <c r="H72" s="46"/>
      <c r="I72" s="45"/>
      <c r="J72" s="46"/>
      <c r="K72" s="45"/>
    </row>
    <row r="73" spans="1:20" ht="16.5" x14ac:dyDescent="0.3">
      <c r="A73" s="8"/>
      <c r="B73" s="47" t="s">
        <v>46</v>
      </c>
      <c r="C73" s="34"/>
      <c r="D73" s="34"/>
      <c r="E73" s="34"/>
      <c r="F73" s="34"/>
      <c r="G73" s="45"/>
      <c r="H73" s="46"/>
      <c r="I73" s="45"/>
      <c r="J73" s="46"/>
      <c r="K73" s="45"/>
      <c r="M73" s="87"/>
      <c r="N73" s="87"/>
      <c r="O73" s="87"/>
      <c r="P73" s="87"/>
      <c r="Q73" s="68"/>
      <c r="R73" s="68"/>
      <c r="S73" s="68"/>
    </row>
    <row r="74" spans="1:20" ht="16.5" x14ac:dyDescent="0.3">
      <c r="A74" s="8"/>
      <c r="B74" s="34" t="s">
        <v>47</v>
      </c>
      <c r="C74" s="34"/>
      <c r="D74" s="34"/>
      <c r="E74" s="34"/>
      <c r="F74" s="34"/>
      <c r="G74" s="45"/>
      <c r="H74" s="46"/>
      <c r="I74" s="45"/>
      <c r="J74" s="46">
        <v>0.26</v>
      </c>
      <c r="K74" s="45">
        <v>0.28000000000000003</v>
      </c>
    </row>
    <row r="75" spans="1:20" ht="16.5" x14ac:dyDescent="0.3">
      <c r="B75" s="47" t="s">
        <v>48</v>
      </c>
      <c r="C75" s="34"/>
      <c r="D75" s="34"/>
      <c r="E75" s="34"/>
      <c r="F75" s="34"/>
      <c r="G75" s="45"/>
      <c r="H75" s="46"/>
      <c r="I75" s="45"/>
      <c r="J75" s="46"/>
      <c r="K75" s="45"/>
    </row>
    <row r="76" spans="1:20" ht="16.5" x14ac:dyDescent="0.3">
      <c r="B76" s="34" t="s">
        <v>49</v>
      </c>
      <c r="C76" s="34"/>
      <c r="D76" s="34"/>
      <c r="E76" s="34"/>
      <c r="F76" s="34"/>
      <c r="G76" s="45"/>
      <c r="H76" s="46"/>
      <c r="I76" s="45">
        <v>0.22</v>
      </c>
      <c r="J76" s="46"/>
      <c r="K76" s="45"/>
    </row>
    <row r="77" spans="1:20" x14ac:dyDescent="0.25">
      <c r="C77" s="8"/>
      <c r="D77" s="8"/>
      <c r="E77" s="8"/>
      <c r="F77" s="8"/>
      <c r="G77" s="8"/>
      <c r="H77" s="8"/>
      <c r="I77" s="8"/>
      <c r="K77" s="8"/>
    </row>
    <row r="78" spans="1:20" ht="16.5" x14ac:dyDescent="0.3">
      <c r="F78" s="8"/>
      <c r="P78" s="40"/>
      <c r="T78" s="40"/>
    </row>
    <row r="79" spans="1:20" ht="16.5" x14ac:dyDescent="0.3">
      <c r="O79" s="40"/>
      <c r="P79" s="40"/>
      <c r="Q79" s="40"/>
      <c r="T79" s="41"/>
    </row>
    <row r="80" spans="1:20" ht="16.5" x14ac:dyDescent="0.3">
      <c r="O80" s="40"/>
      <c r="P80" s="40"/>
      <c r="Q80" s="40"/>
      <c r="S80" s="40"/>
      <c r="T80" s="41"/>
    </row>
    <row r="81" spans="2:20" ht="16.5" x14ac:dyDescent="0.3">
      <c r="D81" s="8"/>
      <c r="E81" s="8"/>
      <c r="J81" s="8"/>
      <c r="O81" s="40"/>
      <c r="P81" s="40"/>
      <c r="Q81" s="40"/>
      <c r="R81" s="40"/>
      <c r="S81" s="40"/>
      <c r="T81" s="41"/>
    </row>
    <row r="82" spans="2:20" ht="16.5" x14ac:dyDescent="0.3">
      <c r="D82" s="8"/>
      <c r="E82" s="8"/>
      <c r="O82" s="40"/>
      <c r="P82" s="40"/>
      <c r="Q82" s="40"/>
      <c r="R82" s="40"/>
      <c r="S82" s="40"/>
      <c r="T82" s="40"/>
    </row>
    <row r="83" spans="2:20" ht="16.5" x14ac:dyDescent="0.3">
      <c r="D83" s="8"/>
      <c r="E83" s="8"/>
      <c r="M83" s="87"/>
      <c r="N83" s="87"/>
      <c r="O83" s="87"/>
      <c r="P83" s="87"/>
      <c r="Q83" s="40"/>
      <c r="R83" s="40"/>
      <c r="S83" s="40"/>
    </row>
    <row r="84" spans="2:20" ht="16.5" x14ac:dyDescent="0.3">
      <c r="C84" s="8"/>
      <c r="D84" s="8"/>
      <c r="E84" s="8"/>
      <c r="O84" s="40"/>
      <c r="P84" s="40"/>
      <c r="Q84" s="40"/>
      <c r="R84" s="40"/>
      <c r="S84" s="40"/>
    </row>
    <row r="85" spans="2:20" x14ac:dyDescent="0.25">
      <c r="B85" s="11"/>
      <c r="C85" s="10"/>
      <c r="D85" s="8"/>
      <c r="E85" s="8"/>
      <c r="F85" s="8"/>
      <c r="G85" s="8"/>
      <c r="H85" s="8"/>
    </row>
    <row r="86" spans="2:20" x14ac:dyDescent="0.25">
      <c r="D86" s="8"/>
      <c r="E86" s="8"/>
      <c r="I86" s="8"/>
    </row>
    <row r="87" spans="2:20" x14ac:dyDescent="0.25">
      <c r="D87" s="8"/>
      <c r="E87" s="8"/>
    </row>
    <row r="88" spans="2:20" x14ac:dyDescent="0.25">
      <c r="D88" s="8"/>
      <c r="E88" s="8"/>
    </row>
  </sheetData>
  <mergeCells count="30">
    <mergeCell ref="B52:F53"/>
    <mergeCell ref="B69:F70"/>
    <mergeCell ref="M62:P62"/>
    <mergeCell ref="M73:P73"/>
    <mergeCell ref="G52:G53"/>
    <mergeCell ref="H52:H53"/>
    <mergeCell ref="I52:I53"/>
    <mergeCell ref="J52:J53"/>
    <mergeCell ref="K52:K53"/>
    <mergeCell ref="M83:P83"/>
    <mergeCell ref="G69:G70"/>
    <mergeCell ref="H69:H70"/>
    <mergeCell ref="I69:I70"/>
    <mergeCell ref="J69:J70"/>
    <mergeCell ref="K69:K70"/>
    <mergeCell ref="K12:K13"/>
    <mergeCell ref="N22:Q22"/>
    <mergeCell ref="R22:U22"/>
    <mergeCell ref="B12:F13"/>
    <mergeCell ref="G12:G13"/>
    <mergeCell ref="H12:H13"/>
    <mergeCell ref="I12:I13"/>
    <mergeCell ref="J12:J13"/>
    <mergeCell ref="M55:M57"/>
    <mergeCell ref="N55:S57"/>
    <mergeCell ref="N34:Q34"/>
    <mergeCell ref="R34:U34"/>
    <mergeCell ref="N44:Q44"/>
    <mergeCell ref="M47:M49"/>
    <mergeCell ref="N47:S49"/>
  </mergeCells>
  <pageMargins left="0.70866141732283472" right="0.70866141732283472" top="0.78740157480314965" bottom="0.78740157480314965" header="0.31496062992125984" footer="0.31496062992125984"/>
  <pageSetup paperSize="9" scale="60"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88"/>
  <sheetViews>
    <sheetView topLeftCell="A10" zoomScale="85" zoomScaleNormal="85" workbookViewId="0">
      <selection activeCell="H81" sqref="H81"/>
    </sheetView>
  </sheetViews>
  <sheetFormatPr baseColWidth="10" defaultRowHeight="15" x14ac:dyDescent="0.25"/>
  <cols>
    <col min="7" max="11" width="12.140625" customWidth="1"/>
  </cols>
  <sheetData>
    <row r="2" spans="1:21" ht="18.75" x14ac:dyDescent="0.3">
      <c r="B2" s="15" t="s">
        <v>52</v>
      </c>
    </row>
    <row r="3" spans="1:21" ht="17.25" thickBot="1" x14ac:dyDescent="0.35">
      <c r="L3" s="8"/>
      <c r="M3" s="40"/>
      <c r="N3" s="40"/>
      <c r="O3" s="40"/>
      <c r="P3" s="40"/>
      <c r="Q3" s="40"/>
      <c r="R3" s="41"/>
      <c r="S3" s="41"/>
      <c r="T3" s="41"/>
    </row>
    <row r="4" spans="1:21" ht="16.5" x14ac:dyDescent="0.3">
      <c r="B4" s="1" t="s">
        <v>8</v>
      </c>
      <c r="C4" s="2"/>
      <c r="D4" s="2"/>
      <c r="E4" s="2"/>
      <c r="F4" s="2"/>
      <c r="G4" s="2"/>
      <c r="H4" s="2"/>
      <c r="I4" s="2"/>
      <c r="J4" s="2"/>
      <c r="K4" s="3"/>
      <c r="L4" s="8"/>
      <c r="M4" s="48"/>
      <c r="N4" s="49"/>
      <c r="O4" s="49"/>
      <c r="P4" s="49"/>
      <c r="Q4" s="49"/>
      <c r="R4" s="49"/>
      <c r="S4" s="50"/>
      <c r="T4" s="41"/>
    </row>
    <row r="5" spans="1:21" ht="17.25" thickBot="1" x14ac:dyDescent="0.35">
      <c r="B5" s="4" t="s">
        <v>53</v>
      </c>
      <c r="C5" s="5"/>
      <c r="D5" s="5"/>
      <c r="E5" s="5"/>
      <c r="F5" s="5"/>
      <c r="G5" s="5"/>
      <c r="H5" s="5"/>
      <c r="I5" s="5"/>
      <c r="J5" s="5"/>
      <c r="K5" s="6"/>
      <c r="L5" s="8"/>
      <c r="M5" s="53"/>
      <c r="N5" s="41"/>
      <c r="O5" s="41"/>
      <c r="P5" s="41"/>
      <c r="Q5" s="41"/>
      <c r="R5" s="41"/>
      <c r="S5" s="54"/>
      <c r="T5" s="41"/>
    </row>
    <row r="6" spans="1:21" ht="17.25" thickBot="1" x14ac:dyDescent="0.35">
      <c r="B6" s="8"/>
      <c r="C6" s="8"/>
      <c r="D6" s="8"/>
      <c r="E6" s="8"/>
      <c r="F6" s="8"/>
      <c r="G6" s="8"/>
      <c r="H6" s="8"/>
      <c r="I6" s="8"/>
      <c r="J6" s="8"/>
      <c r="K6" s="8"/>
      <c r="L6" s="8"/>
      <c r="M6" s="51"/>
      <c r="N6" s="42"/>
      <c r="O6" s="42"/>
      <c r="P6" s="42"/>
      <c r="Q6" s="42"/>
      <c r="R6" s="42"/>
      <c r="S6" s="52"/>
      <c r="T6" s="41"/>
    </row>
    <row r="7" spans="1:21" ht="18.75" x14ac:dyDescent="0.3">
      <c r="A7" s="16" t="s">
        <v>3</v>
      </c>
      <c r="B7" s="1"/>
      <c r="C7" s="2"/>
      <c r="D7" s="2"/>
      <c r="E7" s="2"/>
      <c r="F7" s="2"/>
      <c r="G7" s="2"/>
      <c r="H7" s="2"/>
      <c r="I7" s="2"/>
      <c r="J7" s="2"/>
      <c r="K7" s="3"/>
      <c r="M7" s="69"/>
      <c r="N7" s="59"/>
      <c r="O7" s="41"/>
      <c r="P7" s="41"/>
      <c r="Q7" s="41"/>
      <c r="R7" s="40"/>
      <c r="S7" s="40"/>
      <c r="T7" s="40"/>
    </row>
    <row r="8" spans="1:21" ht="16.5" x14ac:dyDescent="0.3">
      <c r="B8" s="7"/>
      <c r="C8" s="8"/>
      <c r="D8" s="8"/>
      <c r="E8" s="8"/>
      <c r="F8" s="8"/>
      <c r="G8" s="8"/>
      <c r="H8" s="8"/>
      <c r="I8" s="8"/>
      <c r="J8" s="8"/>
      <c r="K8" s="9"/>
      <c r="M8" s="69"/>
      <c r="N8" s="59"/>
      <c r="O8" s="41"/>
      <c r="P8" s="41"/>
      <c r="Q8" s="41"/>
      <c r="R8" s="40"/>
      <c r="S8" s="40"/>
      <c r="T8" s="40"/>
    </row>
    <row r="9" spans="1:21" ht="15" customHeight="1" thickBot="1" x14ac:dyDescent="0.35">
      <c r="B9" s="7"/>
      <c r="C9" s="8"/>
      <c r="D9" s="8"/>
      <c r="E9" s="8"/>
      <c r="F9" s="8"/>
      <c r="G9" s="8"/>
      <c r="H9" s="8"/>
      <c r="I9" s="8"/>
      <c r="J9" s="8"/>
      <c r="K9" s="9"/>
      <c r="M9" s="69"/>
      <c r="N9" s="59"/>
      <c r="O9" s="41"/>
      <c r="P9" s="41"/>
      <c r="Q9" s="41"/>
      <c r="R9" s="40"/>
      <c r="S9" s="40"/>
      <c r="T9" s="40"/>
    </row>
    <row r="10" spans="1:21" ht="16.5" x14ac:dyDescent="0.3">
      <c r="B10" s="2"/>
      <c r="C10" s="2"/>
      <c r="D10" s="2"/>
      <c r="E10" s="2"/>
      <c r="F10" s="2"/>
      <c r="G10" s="2"/>
      <c r="H10" s="2"/>
      <c r="I10" s="2"/>
      <c r="J10" s="2"/>
      <c r="K10" s="2"/>
      <c r="M10" s="69"/>
      <c r="N10" s="59"/>
      <c r="O10" s="41"/>
      <c r="P10" s="41"/>
      <c r="Q10" s="41"/>
      <c r="R10" s="40"/>
      <c r="S10" s="40"/>
      <c r="T10" s="40"/>
    </row>
    <row r="11" spans="1:21" ht="16.5" x14ac:dyDescent="0.3">
      <c r="G11" s="72"/>
      <c r="H11" s="72"/>
      <c r="I11" s="72"/>
      <c r="J11" s="72"/>
      <c r="K11" s="72"/>
      <c r="M11" s="69"/>
      <c r="N11" s="59"/>
      <c r="O11" s="41"/>
      <c r="P11" s="41"/>
      <c r="Q11" s="41"/>
      <c r="R11" s="40"/>
      <c r="S11" s="40"/>
      <c r="T11" s="40"/>
    </row>
    <row r="12" spans="1:21" ht="16.5" customHeight="1" x14ac:dyDescent="0.3">
      <c r="B12" s="95" t="s">
        <v>11</v>
      </c>
      <c r="C12" s="95"/>
      <c r="D12" s="95"/>
      <c r="E12" s="95"/>
      <c r="F12" s="95"/>
      <c r="G12" s="91" t="s">
        <v>24</v>
      </c>
      <c r="H12" s="97" t="s">
        <v>25</v>
      </c>
      <c r="I12" s="91" t="s">
        <v>26</v>
      </c>
      <c r="J12" s="97" t="s">
        <v>27</v>
      </c>
      <c r="K12" s="91" t="s">
        <v>28</v>
      </c>
      <c r="N12" s="69"/>
      <c r="O12" s="59"/>
      <c r="P12" s="41"/>
      <c r="Q12" s="41"/>
      <c r="R12" s="41"/>
      <c r="S12" s="40"/>
      <c r="T12" s="40"/>
      <c r="U12" s="40"/>
    </row>
    <row r="13" spans="1:21" ht="33.75" customHeight="1" x14ac:dyDescent="0.3">
      <c r="A13" s="8"/>
      <c r="B13" s="96"/>
      <c r="C13" s="96"/>
      <c r="D13" s="96"/>
      <c r="E13" s="96"/>
      <c r="F13" s="96"/>
      <c r="G13" s="92"/>
      <c r="H13" s="98"/>
      <c r="I13" s="92"/>
      <c r="J13" s="98"/>
      <c r="K13" s="92"/>
      <c r="N13" s="69"/>
      <c r="O13" s="59"/>
      <c r="P13" s="41"/>
      <c r="Q13" s="41"/>
      <c r="R13" s="41"/>
      <c r="S13" s="40"/>
      <c r="T13" s="40"/>
      <c r="U13" s="40"/>
    </row>
    <row r="14" spans="1:21" ht="16.5" customHeight="1" x14ac:dyDescent="0.3">
      <c r="A14" s="8"/>
      <c r="B14" s="34" t="s">
        <v>12</v>
      </c>
      <c r="C14" s="34"/>
      <c r="D14" s="34"/>
      <c r="E14" s="34"/>
      <c r="F14" s="34"/>
      <c r="G14" s="43">
        <v>1</v>
      </c>
      <c r="H14" s="44">
        <v>1</v>
      </c>
      <c r="I14" s="43">
        <v>1</v>
      </c>
      <c r="J14" s="44">
        <v>1</v>
      </c>
      <c r="K14" s="43">
        <v>1</v>
      </c>
      <c r="N14" s="69"/>
      <c r="O14" s="59"/>
      <c r="P14" s="41"/>
      <c r="Q14" s="41"/>
      <c r="R14" s="41"/>
      <c r="S14" s="40"/>
      <c r="T14" s="40"/>
      <c r="U14" s="40"/>
    </row>
    <row r="15" spans="1:21" ht="16.5" customHeight="1" x14ac:dyDescent="0.3">
      <c r="A15" s="8"/>
      <c r="B15" s="34" t="s">
        <v>13</v>
      </c>
      <c r="C15" s="34"/>
      <c r="D15" s="34"/>
      <c r="E15" s="34"/>
      <c r="F15" s="34"/>
      <c r="G15" s="62"/>
      <c r="H15" s="63"/>
      <c r="I15" s="62"/>
      <c r="J15" s="63"/>
      <c r="K15" s="62"/>
      <c r="N15" s="69"/>
      <c r="O15" s="59"/>
      <c r="P15" s="41"/>
      <c r="Q15" s="41"/>
      <c r="R15" s="41"/>
      <c r="S15" s="40"/>
      <c r="T15" s="40"/>
      <c r="U15" s="40"/>
    </row>
    <row r="16" spans="1:21" ht="15.75" customHeight="1" x14ac:dyDescent="0.3">
      <c r="A16" s="8"/>
      <c r="B16" s="34" t="s">
        <v>16</v>
      </c>
      <c r="C16" s="34"/>
      <c r="D16" s="34"/>
      <c r="E16" s="34"/>
      <c r="F16" s="34"/>
      <c r="G16" s="62"/>
      <c r="H16" s="63"/>
      <c r="I16" s="62"/>
      <c r="J16" s="63">
        <v>1</v>
      </c>
      <c r="K16" s="62">
        <v>1</v>
      </c>
      <c r="N16" s="69"/>
      <c r="O16" s="59"/>
      <c r="P16" s="41"/>
      <c r="Q16" s="41"/>
      <c r="R16" s="41"/>
      <c r="S16" s="40"/>
      <c r="T16" s="40"/>
      <c r="U16" s="40"/>
    </row>
    <row r="17" spans="1:21" ht="15.75" customHeight="1" x14ac:dyDescent="0.3">
      <c r="A17" s="8"/>
      <c r="B17" s="34" t="s">
        <v>14</v>
      </c>
      <c r="C17" s="34"/>
      <c r="D17" s="34"/>
      <c r="E17" s="34"/>
      <c r="F17" s="34"/>
      <c r="G17" s="62">
        <v>1</v>
      </c>
      <c r="H17" s="63">
        <v>1</v>
      </c>
      <c r="I17" s="62">
        <v>1</v>
      </c>
      <c r="J17" s="63"/>
      <c r="K17" s="62"/>
      <c r="N17" s="69"/>
      <c r="O17" s="59"/>
      <c r="P17" s="41"/>
      <c r="Q17" s="41"/>
      <c r="R17" s="41"/>
      <c r="S17" s="40"/>
      <c r="T17" s="40"/>
      <c r="U17" s="40"/>
    </row>
    <row r="18" spans="1:21" ht="15.75" customHeight="1" x14ac:dyDescent="0.3">
      <c r="A18" s="8"/>
      <c r="B18" s="34" t="s">
        <v>15</v>
      </c>
      <c r="C18" s="34"/>
      <c r="D18" s="34"/>
      <c r="E18" s="34"/>
      <c r="F18" s="34"/>
      <c r="G18" s="62"/>
      <c r="H18" s="63"/>
      <c r="I18" s="62">
        <v>1</v>
      </c>
      <c r="J18" s="63"/>
      <c r="K18" s="62"/>
      <c r="P18" s="41"/>
      <c r="Q18" s="41"/>
      <c r="R18" s="41"/>
      <c r="S18" s="40"/>
      <c r="T18" s="40"/>
      <c r="U18" s="40"/>
    </row>
    <row r="19" spans="1:21" ht="15.75" customHeight="1" x14ac:dyDescent="0.3">
      <c r="A19" s="8"/>
      <c r="B19" s="34" t="s">
        <v>17</v>
      </c>
      <c r="C19" s="34"/>
      <c r="D19" s="34"/>
      <c r="E19" s="34"/>
      <c r="F19" s="34"/>
      <c r="G19" s="62"/>
      <c r="H19" s="63"/>
      <c r="I19" s="62"/>
      <c r="J19" s="63"/>
      <c r="K19" s="62"/>
      <c r="P19" s="40"/>
      <c r="Q19" s="69"/>
      <c r="R19" s="59"/>
      <c r="S19" s="41"/>
      <c r="T19" s="41"/>
      <c r="U19" s="41"/>
    </row>
    <row r="20" spans="1:21" ht="15.75" customHeight="1" x14ac:dyDescent="0.3">
      <c r="A20" s="8"/>
      <c r="B20" s="34" t="s">
        <v>18</v>
      </c>
      <c r="C20" s="34"/>
      <c r="D20" s="34"/>
      <c r="E20" s="34"/>
      <c r="F20" s="34"/>
      <c r="G20" s="62">
        <v>1</v>
      </c>
      <c r="H20" s="63"/>
      <c r="I20" s="62"/>
      <c r="J20" s="63"/>
      <c r="K20" s="62"/>
      <c r="P20" s="40"/>
      <c r="Q20" s="69"/>
      <c r="R20" s="59"/>
      <c r="S20" s="41"/>
      <c r="T20" s="41"/>
      <c r="U20" s="41"/>
    </row>
    <row r="21" spans="1:21" ht="15.75" customHeight="1" x14ac:dyDescent="0.3">
      <c r="A21" s="8"/>
      <c r="B21" s="34" t="s">
        <v>20</v>
      </c>
      <c r="C21" s="34"/>
      <c r="D21" s="34"/>
      <c r="E21" s="34"/>
      <c r="F21" s="34"/>
      <c r="G21" s="62"/>
      <c r="H21" s="63">
        <v>1</v>
      </c>
      <c r="I21" s="62">
        <v>1</v>
      </c>
      <c r="J21" s="63">
        <v>1</v>
      </c>
      <c r="K21" s="62">
        <v>1</v>
      </c>
      <c r="P21" s="40"/>
      <c r="Q21" s="40"/>
      <c r="R21" s="40"/>
      <c r="S21" s="40"/>
      <c r="T21" s="40"/>
      <c r="U21" s="40"/>
    </row>
    <row r="22" spans="1:21" ht="15.75" customHeight="1" x14ac:dyDescent="0.3">
      <c r="B22" s="34" t="s">
        <v>19</v>
      </c>
      <c r="C22" s="34"/>
      <c r="D22" s="34"/>
      <c r="E22" s="34"/>
      <c r="F22" s="34"/>
      <c r="G22" s="62"/>
      <c r="H22" s="63"/>
      <c r="I22" s="62"/>
      <c r="J22" s="63"/>
      <c r="K22" s="62"/>
      <c r="N22" s="93" t="s">
        <v>20</v>
      </c>
      <c r="O22" s="93"/>
      <c r="P22" s="93"/>
      <c r="Q22" s="93"/>
      <c r="R22" s="94" t="s">
        <v>19</v>
      </c>
      <c r="S22" s="94"/>
      <c r="T22" s="94"/>
      <c r="U22" s="94"/>
    </row>
    <row r="23" spans="1:21" ht="15.75" customHeight="1" x14ac:dyDescent="0.25">
      <c r="F23" s="8"/>
      <c r="K23" s="8"/>
    </row>
    <row r="24" spans="1:21" ht="15.75" customHeight="1" x14ac:dyDescent="0.25">
      <c r="F24" s="8"/>
      <c r="K24" s="8"/>
    </row>
    <row r="25" spans="1:21" ht="15.75" customHeight="1" x14ac:dyDescent="0.25">
      <c r="F25" s="8"/>
      <c r="K25" s="8"/>
    </row>
    <row r="26" spans="1:21" ht="15.75" customHeight="1" x14ac:dyDescent="0.25">
      <c r="F26" s="8"/>
      <c r="K26" s="8"/>
    </row>
    <row r="27" spans="1:21" ht="15.75" customHeight="1" x14ac:dyDescent="0.25">
      <c r="F27" s="8"/>
      <c r="K27" s="8"/>
    </row>
    <row r="28" spans="1:21" ht="15.75" customHeight="1" x14ac:dyDescent="0.25">
      <c r="F28" s="8"/>
      <c r="K28" s="8"/>
    </row>
    <row r="29" spans="1:21" ht="15.75" customHeight="1" x14ac:dyDescent="0.3">
      <c r="F29" s="8"/>
      <c r="K29" s="8"/>
      <c r="P29" s="40"/>
      <c r="Q29" s="40"/>
      <c r="R29" s="41"/>
      <c r="S29" s="40"/>
      <c r="T29" s="40"/>
      <c r="U29" s="40"/>
    </row>
    <row r="30" spans="1:21" ht="15.75" customHeight="1" x14ac:dyDescent="0.3">
      <c r="F30" s="8"/>
      <c r="K30" s="8"/>
      <c r="P30" s="40"/>
      <c r="Q30" s="41"/>
      <c r="R30" s="41"/>
      <c r="S30" s="40"/>
      <c r="T30" s="40"/>
      <c r="U30" s="40"/>
    </row>
    <row r="31" spans="1:21" ht="15.75" customHeight="1" x14ac:dyDescent="0.3">
      <c r="F31" s="8"/>
      <c r="K31" s="8"/>
      <c r="P31" s="40"/>
      <c r="Q31" s="41"/>
      <c r="R31" s="41"/>
      <c r="S31" s="40"/>
      <c r="T31" s="40"/>
      <c r="U31" s="40"/>
    </row>
    <row r="32" spans="1:21" ht="15.75" customHeight="1" x14ac:dyDescent="0.3">
      <c r="F32" s="8"/>
      <c r="K32" s="8"/>
      <c r="P32" s="41"/>
      <c r="Q32" s="41"/>
      <c r="R32" s="41"/>
      <c r="S32" s="40"/>
      <c r="T32" s="40"/>
      <c r="U32" s="40"/>
    </row>
    <row r="33" spans="1:21" ht="15.75" customHeight="1" x14ac:dyDescent="0.25">
      <c r="B33" s="8"/>
      <c r="C33" s="8"/>
      <c r="D33" s="8"/>
      <c r="E33" s="8"/>
      <c r="F33" s="8"/>
      <c r="G33" s="8"/>
      <c r="H33" s="8"/>
      <c r="I33" s="8"/>
      <c r="J33" s="8"/>
      <c r="K33" s="8"/>
      <c r="L33" s="8"/>
    </row>
    <row r="34" spans="1:21" ht="15.75" customHeight="1" x14ac:dyDescent="0.25">
      <c r="B34" s="8"/>
      <c r="C34" s="8"/>
      <c r="D34" s="8"/>
      <c r="E34" s="8"/>
      <c r="F34" s="8"/>
      <c r="G34" s="8"/>
      <c r="H34" s="8"/>
      <c r="I34" s="8"/>
      <c r="J34" s="8"/>
      <c r="K34" s="8"/>
      <c r="L34" s="8"/>
      <c r="N34" s="87" t="s">
        <v>21</v>
      </c>
      <c r="O34" s="87"/>
      <c r="P34" s="87"/>
      <c r="Q34" s="87"/>
      <c r="R34" s="87" t="s">
        <v>22</v>
      </c>
      <c r="S34" s="87"/>
      <c r="T34" s="87"/>
      <c r="U34" s="87"/>
    </row>
    <row r="35" spans="1:21" ht="15.75" customHeight="1" x14ac:dyDescent="0.25">
      <c r="B35" s="8"/>
      <c r="C35" s="8"/>
      <c r="D35" s="8"/>
      <c r="E35" s="8"/>
      <c r="F35" s="8"/>
      <c r="G35" s="8"/>
      <c r="H35" s="8"/>
      <c r="I35" s="8"/>
      <c r="J35" s="8"/>
      <c r="K35" s="8"/>
      <c r="L35" s="8"/>
      <c r="M35" s="8"/>
    </row>
    <row r="36" spans="1:21" ht="15.75" customHeight="1" x14ac:dyDescent="0.25">
      <c r="B36" s="8"/>
      <c r="C36" s="8"/>
      <c r="D36" s="8"/>
      <c r="E36" s="8"/>
      <c r="F36" s="8"/>
      <c r="G36" s="8"/>
      <c r="H36" s="8"/>
      <c r="I36" s="8"/>
      <c r="J36" s="8"/>
      <c r="K36" s="8"/>
      <c r="L36" s="8"/>
    </row>
    <row r="37" spans="1:21" ht="15.75" customHeight="1" x14ac:dyDescent="0.25">
      <c r="B37" s="8"/>
      <c r="C37" s="8"/>
      <c r="D37" s="8"/>
      <c r="E37" s="8"/>
      <c r="F37" s="8"/>
      <c r="G37" s="8"/>
      <c r="H37" s="8"/>
      <c r="I37" s="8"/>
      <c r="J37" s="8"/>
      <c r="K37" s="8"/>
      <c r="L37" s="8"/>
    </row>
    <row r="38" spans="1:21" ht="15.75" customHeight="1" x14ac:dyDescent="0.25">
      <c r="B38" s="8"/>
      <c r="C38" s="8"/>
      <c r="D38" s="8"/>
      <c r="E38" s="8"/>
      <c r="F38" s="8"/>
      <c r="G38" s="8"/>
      <c r="H38" s="8"/>
      <c r="I38" s="8"/>
      <c r="J38" s="8"/>
      <c r="K38" s="8"/>
      <c r="L38" s="8"/>
    </row>
    <row r="39" spans="1:21" ht="22.5" customHeight="1" x14ac:dyDescent="0.3">
      <c r="B39" s="8"/>
      <c r="C39" s="8"/>
      <c r="D39" s="8"/>
      <c r="E39" s="8"/>
      <c r="F39" s="8"/>
      <c r="G39" s="8"/>
      <c r="H39" s="8"/>
      <c r="I39" s="8"/>
      <c r="J39" s="8"/>
      <c r="K39" s="8"/>
      <c r="L39" s="8"/>
      <c r="Q39" s="40"/>
    </row>
    <row r="40" spans="1:21" ht="31.5" customHeight="1" x14ac:dyDescent="0.3">
      <c r="B40" s="8"/>
      <c r="C40" s="8"/>
      <c r="D40" s="8"/>
      <c r="E40" s="8"/>
      <c r="F40" s="8"/>
      <c r="G40" s="8"/>
      <c r="H40" s="8"/>
      <c r="I40" s="8"/>
      <c r="J40" s="8"/>
      <c r="K40" s="8"/>
      <c r="L40" s="8"/>
      <c r="P40" s="40"/>
      <c r="Q40" s="40"/>
      <c r="R40" s="40"/>
    </row>
    <row r="41" spans="1:21" ht="16.5" x14ac:dyDescent="0.3">
      <c r="B41" s="8"/>
      <c r="C41" s="8"/>
      <c r="D41" s="8"/>
      <c r="E41" s="8"/>
      <c r="F41" s="8"/>
      <c r="G41" s="8"/>
      <c r="H41" s="8"/>
      <c r="I41" s="8"/>
      <c r="J41" s="8"/>
      <c r="K41" s="8"/>
      <c r="L41" s="8"/>
      <c r="P41" s="40"/>
      <c r="Q41" s="40"/>
      <c r="R41" s="40"/>
      <c r="T41" s="40"/>
      <c r="U41" s="40"/>
    </row>
    <row r="42" spans="1:21" ht="16.5" x14ac:dyDescent="0.3">
      <c r="B42" s="8"/>
      <c r="C42" s="8"/>
      <c r="D42" s="8"/>
      <c r="E42" s="8"/>
      <c r="F42" s="8"/>
      <c r="G42" s="8"/>
      <c r="H42" s="8"/>
      <c r="I42" s="8"/>
      <c r="J42" s="8"/>
      <c r="K42" s="8"/>
      <c r="L42" s="8"/>
      <c r="P42" s="40"/>
      <c r="Q42" s="40"/>
      <c r="R42" s="40"/>
      <c r="S42" s="40"/>
      <c r="T42" s="40"/>
      <c r="U42" s="41"/>
    </row>
    <row r="43" spans="1:21" ht="16.5" customHeight="1" x14ac:dyDescent="0.3">
      <c r="B43" s="8"/>
      <c r="C43" s="8"/>
      <c r="D43" s="8"/>
      <c r="E43" s="8"/>
      <c r="F43" s="8"/>
      <c r="G43" s="8"/>
      <c r="H43" s="8"/>
      <c r="I43" s="8"/>
      <c r="J43" s="8"/>
      <c r="K43" s="8"/>
      <c r="L43" s="8"/>
      <c r="P43" s="40"/>
      <c r="Q43" s="40"/>
      <c r="R43" s="40"/>
      <c r="S43" s="40"/>
      <c r="T43" s="40"/>
      <c r="U43" s="41"/>
    </row>
    <row r="44" spans="1:21" ht="16.5" x14ac:dyDescent="0.3">
      <c r="B44" s="8"/>
      <c r="C44" s="8"/>
      <c r="D44" s="8"/>
      <c r="E44" s="8"/>
      <c r="F44" s="8"/>
      <c r="G44" s="8"/>
      <c r="H44" s="8"/>
      <c r="I44" s="8"/>
      <c r="J44" s="8"/>
      <c r="K44" s="8"/>
      <c r="L44" s="8"/>
      <c r="N44" s="87" t="s">
        <v>23</v>
      </c>
      <c r="O44" s="87"/>
      <c r="P44" s="87"/>
      <c r="Q44" s="87"/>
      <c r="R44" s="40"/>
      <c r="S44" s="40"/>
      <c r="T44" s="40"/>
      <c r="U44" s="41"/>
    </row>
    <row r="45" spans="1:21" ht="16.5" customHeight="1" x14ac:dyDescent="0.3">
      <c r="B45" s="8"/>
      <c r="C45" s="8"/>
      <c r="D45" s="8"/>
      <c r="E45" s="8"/>
      <c r="F45" s="8"/>
      <c r="G45" s="8"/>
      <c r="H45" s="8"/>
      <c r="I45" s="8"/>
      <c r="J45" s="8"/>
      <c r="K45" s="8"/>
      <c r="L45" s="8"/>
      <c r="P45" s="40"/>
      <c r="Q45" s="40"/>
      <c r="R45" s="40"/>
      <c r="S45" s="40"/>
      <c r="T45" s="40"/>
      <c r="U45" s="40"/>
    </row>
    <row r="46" spans="1:21" ht="17.25" customHeight="1" thickBot="1" x14ac:dyDescent="0.35">
      <c r="L46" s="8"/>
      <c r="P46" s="40"/>
      <c r="Q46" s="40"/>
      <c r="R46" s="40"/>
      <c r="S46" s="40"/>
    </row>
    <row r="47" spans="1:21" ht="18.75" x14ac:dyDescent="0.3">
      <c r="A47" s="15" t="s">
        <v>4</v>
      </c>
      <c r="B47" s="1"/>
      <c r="C47" s="2"/>
      <c r="D47" s="2"/>
      <c r="E47" s="2"/>
      <c r="F47" s="2"/>
      <c r="G47" s="2"/>
      <c r="H47" s="2"/>
      <c r="I47" s="2"/>
      <c r="J47" s="2"/>
      <c r="K47" s="3"/>
      <c r="L47" s="8"/>
      <c r="M47" s="88" t="s">
        <v>36</v>
      </c>
      <c r="N47" s="79" t="s">
        <v>1</v>
      </c>
      <c r="O47" s="79"/>
      <c r="P47" s="79"/>
      <c r="Q47" s="79"/>
      <c r="R47" s="79"/>
      <c r="S47" s="80"/>
      <c r="T47" s="41"/>
    </row>
    <row r="48" spans="1:21" ht="16.5" x14ac:dyDescent="0.3">
      <c r="B48" s="7"/>
      <c r="C48" s="8"/>
      <c r="D48" s="8"/>
      <c r="E48" s="8"/>
      <c r="F48" s="8"/>
      <c r="G48" s="8"/>
      <c r="H48" s="8"/>
      <c r="I48" s="8"/>
      <c r="J48" s="8"/>
      <c r="K48" s="9"/>
      <c r="L48" s="8"/>
      <c r="M48" s="89"/>
      <c r="N48" s="82"/>
      <c r="O48" s="82"/>
      <c r="P48" s="82"/>
      <c r="Q48" s="82"/>
      <c r="R48" s="82"/>
      <c r="S48" s="83"/>
      <c r="T48" s="41"/>
    </row>
    <row r="49" spans="1:20" ht="17.25" thickBot="1" x14ac:dyDescent="0.35">
      <c r="B49" s="7"/>
      <c r="C49" s="8"/>
      <c r="D49" s="8"/>
      <c r="E49" s="8"/>
      <c r="F49" s="8"/>
      <c r="G49" s="8"/>
      <c r="H49" s="8"/>
      <c r="I49" s="8"/>
      <c r="J49" s="8"/>
      <c r="K49" s="9"/>
      <c r="L49" s="8"/>
      <c r="M49" s="90"/>
      <c r="N49" s="85"/>
      <c r="O49" s="85"/>
      <c r="P49" s="85"/>
      <c r="Q49" s="85"/>
      <c r="R49" s="85"/>
      <c r="S49" s="86"/>
      <c r="T49" s="41"/>
    </row>
    <row r="50" spans="1:20" ht="17.25" thickBot="1" x14ac:dyDescent="0.35">
      <c r="B50" s="4"/>
      <c r="C50" s="5"/>
      <c r="D50" s="5"/>
      <c r="E50" s="5"/>
      <c r="F50" s="5"/>
      <c r="G50" s="5"/>
      <c r="H50" s="5"/>
      <c r="I50" s="5"/>
      <c r="J50" s="5"/>
      <c r="K50" s="6"/>
      <c r="M50" s="55">
        <v>1</v>
      </c>
      <c r="N50" s="56" t="s">
        <v>37</v>
      </c>
      <c r="O50" s="49"/>
      <c r="P50" s="49"/>
      <c r="Q50" s="49"/>
      <c r="R50" s="49"/>
      <c r="S50" s="50"/>
      <c r="T50" s="40"/>
    </row>
    <row r="51" spans="1:20" ht="16.5" x14ac:dyDescent="0.3">
      <c r="A51" s="8"/>
      <c r="B51" s="8"/>
      <c r="C51" s="8"/>
      <c r="D51" s="8"/>
      <c r="E51" s="8"/>
      <c r="F51" s="8"/>
      <c r="G51" s="31"/>
      <c r="H51" s="31"/>
      <c r="I51" s="31"/>
      <c r="J51" s="31"/>
      <c r="K51" s="31"/>
      <c r="M51" s="57">
        <v>2</v>
      </c>
      <c r="N51" s="58" t="s">
        <v>38</v>
      </c>
      <c r="O51" s="41"/>
      <c r="P51" s="41"/>
      <c r="Q51" s="41"/>
      <c r="R51" s="41"/>
      <c r="S51" s="54"/>
      <c r="T51" s="40"/>
    </row>
    <row r="52" spans="1:20" ht="16.5" customHeight="1" x14ac:dyDescent="0.3">
      <c r="B52" s="95" t="s">
        <v>29</v>
      </c>
      <c r="C52" s="95"/>
      <c r="D52" s="95"/>
      <c r="E52" s="95"/>
      <c r="F52" s="95"/>
      <c r="G52" s="91" t="s">
        <v>24</v>
      </c>
      <c r="H52" s="97" t="s">
        <v>25</v>
      </c>
      <c r="I52" s="91" t="s">
        <v>26</v>
      </c>
      <c r="J52" s="97" t="s">
        <v>27</v>
      </c>
      <c r="K52" s="91" t="s">
        <v>28</v>
      </c>
      <c r="M52" s="57">
        <v>3</v>
      </c>
      <c r="N52" s="59" t="s">
        <v>39</v>
      </c>
      <c r="O52" s="41"/>
      <c r="P52" s="41"/>
      <c r="Q52" s="41"/>
      <c r="R52" s="41"/>
      <c r="S52" s="54"/>
      <c r="T52" s="40"/>
    </row>
    <row r="53" spans="1:20" ht="35.25" customHeight="1" thickBot="1" x14ac:dyDescent="0.35">
      <c r="A53" s="8"/>
      <c r="B53" s="96"/>
      <c r="C53" s="96"/>
      <c r="D53" s="96"/>
      <c r="E53" s="96"/>
      <c r="F53" s="96"/>
      <c r="G53" s="92"/>
      <c r="H53" s="98"/>
      <c r="I53" s="92"/>
      <c r="J53" s="98"/>
      <c r="K53" s="92"/>
      <c r="M53" s="64">
        <v>4</v>
      </c>
      <c r="N53" s="60" t="s">
        <v>40</v>
      </c>
      <c r="O53" s="42"/>
      <c r="P53" s="42"/>
      <c r="Q53" s="42"/>
      <c r="R53" s="42"/>
      <c r="S53" s="52"/>
      <c r="T53" s="40"/>
    </row>
    <row r="54" spans="1:20" ht="15" customHeight="1" thickBot="1" x14ac:dyDescent="0.35">
      <c r="A54" s="8"/>
      <c r="B54" s="32" t="s">
        <v>70</v>
      </c>
      <c r="C54" s="32"/>
      <c r="D54" s="32"/>
      <c r="E54" s="32"/>
      <c r="F54" s="32"/>
      <c r="G54" s="33">
        <v>83.44</v>
      </c>
      <c r="H54" s="65">
        <v>83.73</v>
      </c>
      <c r="I54" s="33">
        <v>120.16</v>
      </c>
      <c r="J54" s="65">
        <v>39.119999999999997</v>
      </c>
      <c r="K54" s="33">
        <v>47.61</v>
      </c>
      <c r="M54" s="41"/>
      <c r="N54" s="40"/>
      <c r="O54" s="40"/>
      <c r="P54" s="40"/>
      <c r="Q54" s="40"/>
      <c r="R54" s="41"/>
      <c r="S54" s="41"/>
      <c r="T54" s="40"/>
    </row>
    <row r="55" spans="1:20" ht="16.5" x14ac:dyDescent="0.3">
      <c r="A55" s="8"/>
      <c r="B55" s="32" t="s">
        <v>31</v>
      </c>
      <c r="C55" s="34"/>
      <c r="D55" s="34"/>
      <c r="E55" s="34"/>
      <c r="F55" s="34"/>
      <c r="G55" s="35">
        <v>55.9</v>
      </c>
      <c r="H55" s="66">
        <v>78.28</v>
      </c>
      <c r="I55" s="35">
        <v>97.96</v>
      </c>
      <c r="J55" s="66">
        <v>32.54</v>
      </c>
      <c r="K55" s="35">
        <v>39.04</v>
      </c>
      <c r="M55" s="75" t="s">
        <v>41</v>
      </c>
      <c r="N55" s="78" t="s">
        <v>1</v>
      </c>
      <c r="O55" s="79"/>
      <c r="P55" s="79"/>
      <c r="Q55" s="79"/>
      <c r="R55" s="79"/>
      <c r="S55" s="80"/>
      <c r="T55" s="40"/>
    </row>
    <row r="56" spans="1:20" ht="16.5" customHeight="1" x14ac:dyDescent="0.3">
      <c r="A56" s="8"/>
      <c r="B56" s="37" t="s">
        <v>2</v>
      </c>
      <c r="C56" s="34"/>
      <c r="D56" s="34"/>
      <c r="E56" s="34"/>
      <c r="F56" s="34"/>
      <c r="G56" s="35"/>
      <c r="H56" s="66"/>
      <c r="I56" s="35"/>
      <c r="J56" s="66"/>
      <c r="K56" s="35"/>
      <c r="M56" s="76"/>
      <c r="N56" s="81"/>
      <c r="O56" s="82"/>
      <c r="P56" s="82"/>
      <c r="Q56" s="82"/>
      <c r="R56" s="82"/>
      <c r="S56" s="83"/>
      <c r="T56" s="40"/>
    </row>
    <row r="57" spans="1:20" ht="16.5" customHeight="1" thickBot="1" x14ac:dyDescent="0.35">
      <c r="A57" s="8"/>
      <c r="B57" s="32" t="s">
        <v>32</v>
      </c>
      <c r="C57" s="32"/>
      <c r="D57" s="32"/>
      <c r="E57" s="32"/>
      <c r="F57" s="32"/>
      <c r="G57" s="38">
        <v>2.6620370370370374E-3</v>
      </c>
      <c r="H57" s="67">
        <v>2.3148148148148151E-3</v>
      </c>
      <c r="I57" s="38">
        <v>2.8935185185185188E-3</v>
      </c>
      <c r="J57" s="67">
        <v>1.9675925925925928E-3</v>
      </c>
      <c r="K57" s="38">
        <v>2.0833333333333333E-3</v>
      </c>
      <c r="M57" s="77"/>
      <c r="N57" s="84"/>
      <c r="O57" s="85"/>
      <c r="P57" s="85"/>
      <c r="Q57" s="85"/>
      <c r="R57" s="85"/>
      <c r="S57" s="86"/>
      <c r="T57" s="41"/>
    </row>
    <row r="58" spans="1:20" ht="16.5" x14ac:dyDescent="0.3">
      <c r="A58" s="8"/>
      <c r="B58" s="39" t="s">
        <v>33</v>
      </c>
      <c r="C58" s="32"/>
      <c r="D58" s="32"/>
      <c r="E58" s="32"/>
      <c r="F58" s="32"/>
      <c r="G58" s="38">
        <v>3.472222222222222E-3</v>
      </c>
      <c r="H58" s="67">
        <v>6.9444444444444441E-3</v>
      </c>
      <c r="I58" s="38">
        <v>1.8055555555555557E-2</v>
      </c>
      <c r="J58" s="67">
        <v>8.3333333333333332E-3</v>
      </c>
      <c r="K58" s="38">
        <v>8.3333333333333332E-3</v>
      </c>
      <c r="M58" s="55">
        <v>1</v>
      </c>
      <c r="N58" s="56" t="s">
        <v>42</v>
      </c>
      <c r="O58" s="49"/>
      <c r="P58" s="49"/>
      <c r="Q58" s="49"/>
      <c r="R58" s="49"/>
      <c r="S58" s="50"/>
      <c r="T58" s="41"/>
    </row>
    <row r="59" spans="1:20" ht="16.5" x14ac:dyDescent="0.3">
      <c r="A59" s="8"/>
      <c r="B59" s="39" t="s">
        <v>34</v>
      </c>
      <c r="C59" s="34"/>
      <c r="D59" s="34"/>
      <c r="E59" s="34"/>
      <c r="F59" s="34"/>
      <c r="G59" s="35">
        <v>2</v>
      </c>
      <c r="H59" s="66">
        <v>2</v>
      </c>
      <c r="I59" s="35">
        <v>2</v>
      </c>
      <c r="J59" s="66">
        <v>2</v>
      </c>
      <c r="K59" s="35">
        <v>2</v>
      </c>
      <c r="M59" s="57">
        <v>2</v>
      </c>
      <c r="N59" s="58" t="s">
        <v>43</v>
      </c>
      <c r="O59" s="41"/>
      <c r="P59" s="41"/>
      <c r="Q59" s="41"/>
      <c r="R59" s="41"/>
      <c r="S59" s="54"/>
      <c r="T59" s="40"/>
    </row>
    <row r="60" spans="1:20" ht="17.25" thickBot="1" x14ac:dyDescent="0.35">
      <c r="A60" s="8"/>
      <c r="B60" s="34" t="s">
        <v>35</v>
      </c>
      <c r="C60" s="34"/>
      <c r="D60" s="34"/>
      <c r="E60" s="34"/>
      <c r="F60" s="34"/>
      <c r="G60" s="35">
        <v>2</v>
      </c>
      <c r="H60" s="66">
        <v>3</v>
      </c>
      <c r="I60" s="35">
        <v>2</v>
      </c>
      <c r="J60" s="66">
        <v>2</v>
      </c>
      <c r="K60" s="35">
        <v>2</v>
      </c>
      <c r="M60" s="64">
        <v>3</v>
      </c>
      <c r="N60" s="61" t="s">
        <v>44</v>
      </c>
      <c r="O60" s="42"/>
      <c r="P60" s="42"/>
      <c r="Q60" s="42"/>
      <c r="R60" s="42"/>
      <c r="S60" s="52"/>
      <c r="T60" s="70"/>
    </row>
    <row r="61" spans="1:20" ht="18.75" x14ac:dyDescent="0.3">
      <c r="A61" s="16"/>
      <c r="B61" s="8"/>
      <c r="C61" s="8"/>
      <c r="D61" s="8"/>
      <c r="E61" s="8"/>
      <c r="F61" s="8"/>
      <c r="O61" s="40"/>
      <c r="P61" s="40"/>
      <c r="Q61" s="40"/>
      <c r="R61" s="40"/>
      <c r="S61" s="40"/>
    </row>
    <row r="62" spans="1:20" ht="16.5" x14ac:dyDescent="0.3">
      <c r="M62" s="93"/>
      <c r="N62" s="93"/>
      <c r="O62" s="93"/>
      <c r="P62" s="93"/>
      <c r="Q62" s="70"/>
      <c r="R62" s="70"/>
      <c r="S62" s="70"/>
    </row>
    <row r="63" spans="1:20" ht="15.75" customHeight="1" thickBot="1" x14ac:dyDescent="0.3"/>
    <row r="64" spans="1:20" ht="18.75" x14ac:dyDescent="0.3">
      <c r="A64" s="15" t="s">
        <v>5</v>
      </c>
      <c r="B64" s="1"/>
      <c r="C64" s="2"/>
      <c r="D64" s="2"/>
      <c r="E64" s="2"/>
      <c r="F64" s="2"/>
      <c r="G64" s="2"/>
      <c r="H64" s="2"/>
      <c r="I64" s="2"/>
      <c r="J64" s="2"/>
      <c r="K64" s="3"/>
    </row>
    <row r="65" spans="1:20" x14ac:dyDescent="0.25">
      <c r="A65" s="8"/>
      <c r="B65" s="7"/>
      <c r="C65" s="8"/>
      <c r="D65" s="8"/>
      <c r="E65" s="8"/>
      <c r="F65" s="8"/>
      <c r="G65" s="8"/>
      <c r="H65" s="8"/>
      <c r="I65" s="8"/>
      <c r="J65" s="8"/>
      <c r="K65" s="9"/>
    </row>
    <row r="66" spans="1:20" ht="15" customHeight="1" x14ac:dyDescent="0.3">
      <c r="B66" s="7"/>
      <c r="C66" s="8"/>
      <c r="D66" s="8"/>
      <c r="E66" s="8"/>
      <c r="F66" s="8"/>
      <c r="G66" s="8"/>
      <c r="H66" s="8"/>
      <c r="I66" s="8"/>
      <c r="J66" s="8"/>
      <c r="K66" s="9"/>
      <c r="T66" s="40"/>
    </row>
    <row r="67" spans="1:20" ht="17.25" thickBot="1" x14ac:dyDescent="0.35">
      <c r="B67" s="4"/>
      <c r="C67" s="5"/>
      <c r="D67" s="5"/>
      <c r="E67" s="5"/>
      <c r="F67" s="5"/>
      <c r="G67" s="5"/>
      <c r="H67" s="5"/>
      <c r="I67" s="5"/>
      <c r="J67" s="5"/>
      <c r="K67" s="6"/>
      <c r="T67" s="40"/>
    </row>
    <row r="68" spans="1:20" ht="16.5" customHeight="1" x14ac:dyDescent="0.3">
      <c r="A68" s="8"/>
      <c r="B68" s="8"/>
      <c r="C68" s="8"/>
      <c r="D68" s="8"/>
      <c r="E68" s="8"/>
      <c r="F68" s="8"/>
      <c r="G68" s="8"/>
      <c r="H68" s="8"/>
      <c r="I68" s="8"/>
      <c r="J68" s="8"/>
      <c r="K68" s="2"/>
      <c r="O68" s="40"/>
      <c r="P68" s="40"/>
      <c r="Q68" s="41"/>
      <c r="R68" s="40"/>
      <c r="S68" s="40"/>
      <c r="T68" s="40"/>
    </row>
    <row r="69" spans="1:20" ht="16.5" customHeight="1" x14ac:dyDescent="0.3">
      <c r="A69" s="8"/>
      <c r="B69" s="95" t="s">
        <v>45</v>
      </c>
      <c r="C69" s="95"/>
      <c r="D69" s="95"/>
      <c r="E69" s="95"/>
      <c r="F69" s="95"/>
      <c r="G69" s="91" t="s">
        <v>24</v>
      </c>
      <c r="H69" s="97" t="s">
        <v>25</v>
      </c>
      <c r="I69" s="91" t="s">
        <v>26</v>
      </c>
      <c r="J69" s="97" t="s">
        <v>27</v>
      </c>
      <c r="K69" s="91" t="s">
        <v>28</v>
      </c>
      <c r="O69" s="40"/>
      <c r="P69" s="41"/>
      <c r="Q69" s="41"/>
      <c r="R69" s="40"/>
      <c r="S69" s="40"/>
      <c r="T69" s="40"/>
    </row>
    <row r="70" spans="1:20" ht="35.25" customHeight="1" x14ac:dyDescent="0.3">
      <c r="A70" s="8"/>
      <c r="B70" s="96"/>
      <c r="C70" s="96"/>
      <c r="D70" s="96"/>
      <c r="E70" s="96"/>
      <c r="F70" s="96"/>
      <c r="G70" s="92"/>
      <c r="H70" s="98"/>
      <c r="I70" s="92"/>
      <c r="J70" s="98"/>
      <c r="K70" s="92"/>
      <c r="O70" s="40"/>
      <c r="P70" s="41"/>
      <c r="Q70" s="41"/>
      <c r="R70" s="40"/>
      <c r="S70" s="40"/>
    </row>
    <row r="71" spans="1:20" ht="16.5" x14ac:dyDescent="0.3">
      <c r="A71" s="8"/>
      <c r="B71" s="39" t="s">
        <v>50</v>
      </c>
      <c r="C71" s="34"/>
      <c r="D71" s="34"/>
      <c r="E71" s="34"/>
      <c r="F71" s="34"/>
      <c r="G71" s="45">
        <v>0.71599999999999997</v>
      </c>
      <c r="H71" s="46"/>
      <c r="I71" s="45"/>
      <c r="J71" s="46"/>
      <c r="K71" s="45"/>
      <c r="O71" s="41"/>
      <c r="P71" s="41"/>
      <c r="Q71" s="41"/>
      <c r="R71" s="40"/>
      <c r="S71" s="40"/>
      <c r="T71" s="68"/>
    </row>
    <row r="72" spans="1:20" ht="16.5" x14ac:dyDescent="0.3">
      <c r="A72" s="8"/>
      <c r="B72" s="39" t="s">
        <v>51</v>
      </c>
      <c r="C72" s="34"/>
      <c r="D72" s="34"/>
      <c r="E72" s="34"/>
      <c r="F72" s="34"/>
      <c r="G72" s="45">
        <v>1.6</v>
      </c>
      <c r="H72" s="46"/>
      <c r="I72" s="45"/>
      <c r="J72" s="46"/>
      <c r="K72" s="45"/>
    </row>
    <row r="73" spans="1:20" ht="16.5" x14ac:dyDescent="0.3">
      <c r="A73" s="8"/>
      <c r="B73" s="47" t="s">
        <v>46</v>
      </c>
      <c r="C73" s="34"/>
      <c r="D73" s="34"/>
      <c r="E73" s="34"/>
      <c r="F73" s="34"/>
      <c r="G73" s="45"/>
      <c r="H73" s="46"/>
      <c r="I73" s="45"/>
      <c r="J73" s="46"/>
      <c r="K73" s="45"/>
      <c r="M73" s="87"/>
      <c r="N73" s="87"/>
      <c r="O73" s="87"/>
      <c r="P73" s="87"/>
      <c r="Q73" s="68"/>
      <c r="R73" s="68"/>
      <c r="S73" s="68"/>
    </row>
    <row r="74" spans="1:20" ht="16.5" x14ac:dyDescent="0.3">
      <c r="A74" s="8"/>
      <c r="B74" s="34" t="s">
        <v>47</v>
      </c>
      <c r="C74" s="34"/>
      <c r="D74" s="34"/>
      <c r="E74" s="34"/>
      <c r="F74" s="34"/>
      <c r="G74" s="45"/>
      <c r="H74" s="46"/>
      <c r="I74" s="45"/>
      <c r="J74" s="46">
        <v>0.43</v>
      </c>
      <c r="K74" s="45">
        <v>0.38</v>
      </c>
    </row>
    <row r="75" spans="1:20" ht="16.5" x14ac:dyDescent="0.3">
      <c r="B75" s="47" t="s">
        <v>48</v>
      </c>
      <c r="C75" s="34"/>
      <c r="D75" s="34"/>
      <c r="E75" s="34"/>
      <c r="F75" s="34"/>
      <c r="G75" s="45"/>
      <c r="H75" s="46"/>
      <c r="I75" s="45"/>
      <c r="J75" s="46"/>
      <c r="K75" s="45"/>
    </row>
    <row r="76" spans="1:20" ht="16.5" x14ac:dyDescent="0.3">
      <c r="B76" s="34" t="s">
        <v>49</v>
      </c>
      <c r="C76" s="34"/>
      <c r="D76" s="34"/>
      <c r="E76" s="34"/>
      <c r="F76" s="34"/>
      <c r="G76" s="45"/>
      <c r="H76" s="46"/>
      <c r="I76" s="45">
        <v>0.15</v>
      </c>
      <c r="J76" s="46"/>
      <c r="K76" s="45"/>
    </row>
    <row r="77" spans="1:20" x14ac:dyDescent="0.25">
      <c r="C77" s="8"/>
      <c r="D77" s="8"/>
      <c r="E77" s="8"/>
      <c r="F77" s="8"/>
      <c r="G77" s="8"/>
      <c r="H77" s="8"/>
      <c r="I77" s="8"/>
      <c r="K77" s="8"/>
    </row>
    <row r="78" spans="1:20" ht="16.5" x14ac:dyDescent="0.3">
      <c r="F78" s="8"/>
      <c r="P78" s="40"/>
      <c r="T78" s="40"/>
    </row>
    <row r="79" spans="1:20" ht="16.5" x14ac:dyDescent="0.3">
      <c r="O79" s="40"/>
      <c r="P79" s="40"/>
      <c r="Q79" s="40"/>
      <c r="T79" s="41"/>
    </row>
    <row r="80" spans="1:20" ht="16.5" x14ac:dyDescent="0.3">
      <c r="O80" s="40"/>
      <c r="P80" s="40"/>
      <c r="Q80" s="40"/>
      <c r="S80" s="40"/>
      <c r="T80" s="41"/>
    </row>
    <row r="81" spans="2:20" ht="16.5" x14ac:dyDescent="0.3">
      <c r="D81" s="8"/>
      <c r="E81" s="8"/>
      <c r="J81" s="8"/>
      <c r="O81" s="40"/>
      <c r="P81" s="40"/>
      <c r="Q81" s="40"/>
      <c r="R81" s="40"/>
      <c r="S81" s="40"/>
      <c r="T81" s="41"/>
    </row>
    <row r="82" spans="2:20" ht="16.5" x14ac:dyDescent="0.3">
      <c r="D82" s="8"/>
      <c r="E82" s="8"/>
      <c r="O82" s="40"/>
      <c r="P82" s="40"/>
      <c r="Q82" s="40"/>
      <c r="R82" s="40"/>
      <c r="S82" s="40"/>
      <c r="T82" s="40"/>
    </row>
    <row r="83" spans="2:20" ht="16.5" x14ac:dyDescent="0.3">
      <c r="D83" s="8"/>
      <c r="E83" s="8"/>
      <c r="M83" s="87"/>
      <c r="N83" s="87"/>
      <c r="O83" s="87"/>
      <c r="P83" s="87"/>
      <c r="Q83" s="40"/>
      <c r="R83" s="40"/>
      <c r="S83" s="40"/>
    </row>
    <row r="84" spans="2:20" ht="16.5" x14ac:dyDescent="0.3">
      <c r="C84" s="8"/>
      <c r="D84" s="8"/>
      <c r="E84" s="8"/>
      <c r="O84" s="40"/>
      <c r="P84" s="40"/>
      <c r="Q84" s="40"/>
      <c r="R84" s="40"/>
      <c r="S84" s="40"/>
    </row>
    <row r="85" spans="2:20" x14ac:dyDescent="0.25">
      <c r="B85" s="11"/>
      <c r="C85" s="10"/>
      <c r="D85" s="8"/>
      <c r="E85" s="8"/>
      <c r="F85" s="8"/>
      <c r="G85" s="8"/>
      <c r="H85" s="8"/>
    </row>
    <row r="86" spans="2:20" x14ac:dyDescent="0.25">
      <c r="D86" s="8"/>
      <c r="E86" s="8"/>
      <c r="I86" s="8"/>
    </row>
    <row r="87" spans="2:20" x14ac:dyDescent="0.25">
      <c r="D87" s="8"/>
      <c r="E87" s="8"/>
    </row>
    <row r="88" spans="2:20" x14ac:dyDescent="0.25">
      <c r="D88" s="8"/>
      <c r="E88" s="8"/>
    </row>
  </sheetData>
  <mergeCells count="30">
    <mergeCell ref="M47:M49"/>
    <mergeCell ref="N47:S49"/>
    <mergeCell ref="B12:F13"/>
    <mergeCell ref="G12:G13"/>
    <mergeCell ref="H12:H13"/>
    <mergeCell ref="I12:I13"/>
    <mergeCell ref="J12:J13"/>
    <mergeCell ref="K12:K13"/>
    <mergeCell ref="N22:Q22"/>
    <mergeCell ref="R22:U22"/>
    <mergeCell ref="N34:Q34"/>
    <mergeCell ref="R34:U34"/>
    <mergeCell ref="N44:Q44"/>
    <mergeCell ref="K69:K70"/>
    <mergeCell ref="B52:F53"/>
    <mergeCell ref="G52:G53"/>
    <mergeCell ref="H52:H53"/>
    <mergeCell ref="I52:I53"/>
    <mergeCell ref="J52:J53"/>
    <mergeCell ref="K52:K53"/>
    <mergeCell ref="B69:F70"/>
    <mergeCell ref="G69:G70"/>
    <mergeCell ref="H69:H70"/>
    <mergeCell ref="I69:I70"/>
    <mergeCell ref="J69:J70"/>
    <mergeCell ref="M73:P73"/>
    <mergeCell ref="M83:P83"/>
    <mergeCell ref="M55:M57"/>
    <mergeCell ref="N55:S57"/>
    <mergeCell ref="M62:P62"/>
  </mergeCells>
  <pageMargins left="0.70866141732283472" right="0.70866141732283472" top="0.78740157480314965" bottom="0.78740157480314965" header="0.31496062992125984" footer="0.31496062992125984"/>
  <pageSetup paperSize="9" scale="60" fitToWidth="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Evaluation</vt:lpstr>
      <vt:lpstr>Support Structure No. 1</vt:lpstr>
      <vt:lpstr>Support Structure No. 2</vt:lpstr>
    </vt:vector>
  </TitlesOfParts>
  <Company>MyCompany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 Ohrenberg</dc:creator>
  <cp:lastModifiedBy>Katharina Bartsch</cp:lastModifiedBy>
  <cp:lastPrinted>2019-06-06T12:03:37Z</cp:lastPrinted>
  <dcterms:created xsi:type="dcterms:W3CDTF">2019-06-06T10:24:08Z</dcterms:created>
  <dcterms:modified xsi:type="dcterms:W3CDTF">2020-06-11T07:41:55Z</dcterms:modified>
</cp:coreProperties>
</file>