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cas\OneDrive\Desktop\Luca Skywalker\Threoninaldolasen\Veröffentlichung\Kinetics\JOC\250612\Kommentare_Liese\Submitt\Last_Revision\Last Version\"/>
    </mc:Choice>
  </mc:AlternateContent>
  <bookViews>
    <workbookView xWindow="0" yWindow="0" windowWidth="28800" windowHeight="1221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D2" i="1"/>
  <c r="E2" i="1"/>
  <c r="B13" i="1"/>
  <c r="E13" i="1"/>
  <c r="A13" i="1"/>
  <c r="D13" i="1"/>
  <c r="E24" i="1"/>
  <c r="D24" i="1"/>
  <c r="A24" i="1"/>
  <c r="B24" i="1"/>
  <c r="B16" i="1"/>
  <c r="E16" i="1"/>
  <c r="A16" i="1"/>
  <c r="D16" i="1"/>
  <c r="D3" i="1"/>
  <c r="E3" i="1"/>
  <c r="A3" i="1"/>
  <c r="B3" i="1"/>
  <c r="E5" i="1"/>
  <c r="B5" i="1"/>
  <c r="A5" i="1"/>
  <c r="D5" i="1"/>
  <c r="D15" i="1"/>
  <c r="B15" i="1"/>
  <c r="A15" i="1"/>
  <c r="E15" i="1"/>
  <c r="D14" i="1"/>
  <c r="B14" i="1"/>
  <c r="A14" i="1"/>
  <c r="E14" i="1"/>
  <c r="E21" i="1"/>
  <c r="B21" i="1"/>
  <c r="A21" i="1"/>
  <c r="D21" i="1"/>
  <c r="B18" i="1"/>
  <c r="E18" i="1"/>
  <c r="A18" i="1"/>
  <c r="D18" i="1"/>
  <c r="D17" i="1"/>
  <c r="B17" i="1"/>
  <c r="A17" i="1"/>
  <c r="E17" i="1"/>
  <c r="B8" i="1"/>
  <c r="D8" i="1"/>
  <c r="A8" i="1"/>
  <c r="E8" i="1"/>
  <c r="D19" i="1"/>
  <c r="B19" i="1"/>
  <c r="A19" i="1"/>
  <c r="E19" i="1"/>
  <c r="B9" i="1"/>
  <c r="D9" i="1"/>
  <c r="A9" i="1"/>
  <c r="E9" i="1"/>
  <c r="B6" i="1"/>
  <c r="E6" i="1"/>
  <c r="A6" i="1"/>
  <c r="D6" i="1"/>
  <c r="D12" i="1"/>
  <c r="E12" i="1"/>
  <c r="A12" i="1"/>
  <c r="B12" i="1"/>
  <c r="D22" i="1"/>
  <c r="B22" i="1"/>
  <c r="A22" i="1"/>
  <c r="E22" i="1"/>
  <c r="B7" i="1"/>
  <c r="D7" i="1"/>
  <c r="A7" i="1"/>
  <c r="E7" i="1"/>
  <c r="B20" i="1"/>
  <c r="D20" i="1"/>
  <c r="A20" i="1"/>
  <c r="E20" i="1"/>
  <c r="B10" i="1"/>
  <c r="E10" i="1"/>
  <c r="A10" i="1"/>
  <c r="D10" i="1"/>
  <c r="D4" i="1"/>
  <c r="E4" i="1"/>
  <c r="A4" i="1"/>
  <c r="B4" i="1"/>
  <c r="D11" i="1"/>
  <c r="E11" i="1"/>
  <c r="A11" i="1"/>
  <c r="B11" i="1"/>
  <c r="E23" i="1"/>
  <c r="B23" i="1"/>
  <c r="A2" i="1"/>
  <c r="A23" i="1"/>
  <c r="D23" i="1"/>
</calcChain>
</file>

<file path=xl/sharedStrings.xml><?xml version="1.0" encoding="utf-8"?>
<sst xmlns="http://schemas.openxmlformats.org/spreadsheetml/2006/main" count="5" uniqueCount="5">
  <si>
    <t>Time [s]</t>
  </si>
  <si>
    <t>Benyaldehyde [mM]</t>
  </si>
  <si>
    <t>Glycine [mM]</t>
  </si>
  <si>
    <t>L-threo-BETA-phenylserine [mM]</t>
  </si>
  <si>
    <t>L-erythro-BETA-phenylserine [mM]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</si>
</sst>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H12" sqref="H12"/>
    </sheetView>
  </sheetViews>
  <sheetFormatPr baseColWidth="10" defaultRowHeight="15" x14ac:dyDescent="0.25"/>
  <cols>
    <col min="1" max="1" width="12" bestFit="1" customWidth="1"/>
    <col min="2" max="2" width="19.140625" bestFit="1" customWidth="1"/>
    <col min="3" max="3" width="12.85546875" bestFit="1" customWidth="1"/>
    <col min="4" max="4" width="30.7109375" bestFit="1" customWidth="1"/>
    <col min="5" max="5" width="32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f ca="1">#REF!-$A$2</f>
        <v>0</v>
      </c>
      <c r="B2">
        <f ca="1">47.14*(1-A2)</f>
        <v>47.14</v>
      </c>
      <c r="C2">
        <v>125</v>
      </c>
      <c r="D2">
        <f ca="1">($I$2-A2)*B2</f>
        <v>0</v>
      </c>
      <c r="E2">
        <f ca="1">($I$2-A2)*C2</f>
        <v>0</v>
      </c>
    </row>
    <row r="3" spans="1:5" x14ac:dyDescent="0.25">
      <c r="A3">
        <f t="shared" ref="A3" ca="1" si="0">#REF!-$A$2</f>
        <v>255.67599999999993</v>
      </c>
      <c r="B3">
        <f t="shared" ref="B3:B24" ca="1" si="1">47.14*(1-A3)</f>
        <v>45.671005366924412</v>
      </c>
      <c r="C3">
        <v>123.5310053669244</v>
      </c>
      <c r="D3">
        <f t="shared" ref="D3:D24" ca="1" si="2">($I$2-A3)*B3</f>
        <v>0.83624471797945354</v>
      </c>
      <c r="E3">
        <f t="shared" ref="E3:E24" ca="1" si="3">($I$2-A3)*C3</f>
        <v>0.63274991509613532</v>
      </c>
    </row>
    <row r="4" spans="1:5" x14ac:dyDescent="0.25">
      <c r="A4">
        <f t="shared" ref="A4" ca="1" si="4">#REF!-$A$2</f>
        <v>637.26900512999987</v>
      </c>
      <c r="B4">
        <f t="shared" ca="1" si="1"/>
        <v>45.486461361100389</v>
      </c>
      <c r="C4">
        <v>123.34646136110038</v>
      </c>
      <c r="D4">
        <f t="shared" ca="1" si="2"/>
        <v>0.93917105537891377</v>
      </c>
      <c r="E4">
        <f t="shared" ca="1" si="3"/>
        <v>0.71436758352069762</v>
      </c>
    </row>
    <row r="5" spans="1:5" x14ac:dyDescent="0.25">
      <c r="A5">
        <f t="shared" ref="A5" ca="1" si="5">#REF!-$A$2</f>
        <v>895.49499999999989</v>
      </c>
      <c r="B5">
        <f t="shared" ca="1" si="1"/>
        <v>46.602101809726165</v>
      </c>
      <c r="C5">
        <v>124.46210180972616</v>
      </c>
      <c r="D5">
        <f t="shared" ca="1" si="2"/>
        <v>0.30175312855016556</v>
      </c>
      <c r="E5">
        <f t="shared" ca="1" si="3"/>
        <v>0.23614506172367042</v>
      </c>
    </row>
    <row r="6" spans="1:5" x14ac:dyDescent="0.25">
      <c r="A6">
        <f t="shared" ref="A6" ca="1" si="6">#REF!-$A$2</f>
        <v>1153.357</v>
      </c>
      <c r="B6">
        <f t="shared" ca="1" si="1"/>
        <v>43.943426705466244</v>
      </c>
      <c r="C6">
        <v>121.80342670546625</v>
      </c>
      <c r="D6">
        <f t="shared" ca="1" si="2"/>
        <v>1.8423578650420167</v>
      </c>
      <c r="E6">
        <f t="shared" ca="1" si="3"/>
        <v>1.3542154294917401</v>
      </c>
    </row>
    <row r="7" spans="1:5" x14ac:dyDescent="0.25">
      <c r="A7">
        <f t="shared" ref="A7" ca="1" si="7">#REF!-$A$2</f>
        <v>1535.8719999999998</v>
      </c>
      <c r="B7">
        <f t="shared" ca="1" si="1"/>
        <v>43.885214220470253</v>
      </c>
      <c r="C7">
        <v>121.74521422047025</v>
      </c>
      <c r="D7">
        <f t="shared" ca="1" si="2"/>
        <v>1.7915757217962232</v>
      </c>
      <c r="E7">
        <f t="shared" ca="1" si="3"/>
        <v>1.4632100577335245</v>
      </c>
    </row>
    <row r="8" spans="1:5" x14ac:dyDescent="0.25">
      <c r="A8">
        <f t="shared" ref="A8" ca="1" si="8">#REF!-$A$2</f>
        <v>1793.8719999999998</v>
      </c>
      <c r="B8">
        <f t="shared" ca="1" si="1"/>
        <v>41.806499707576478</v>
      </c>
      <c r="C8">
        <v>119.66649970757648</v>
      </c>
      <c r="D8">
        <f t="shared" ca="1" si="2"/>
        <v>3.0167221200777612</v>
      </c>
      <c r="E8">
        <f t="shared" ca="1" si="3"/>
        <v>2.3167781723457614</v>
      </c>
    </row>
    <row r="9" spans="1:5" x14ac:dyDescent="0.25">
      <c r="A9">
        <f t="shared" ref="A9" ca="1" si="9">#REF!-$A$2</f>
        <v>2051.6179999999999</v>
      </c>
      <c r="B9">
        <f t="shared" ca="1" si="1"/>
        <v>42.794434979278982</v>
      </c>
      <c r="C9">
        <v>120.65443497927899</v>
      </c>
      <c r="D9">
        <f t="shared" ca="1" si="2"/>
        <v>2.4511300454534624</v>
      </c>
      <c r="E9">
        <f t="shared" ca="1" si="3"/>
        <v>1.8944349752675556</v>
      </c>
    </row>
    <row r="10" spans="1:5" x14ac:dyDescent="0.25">
      <c r="A10">
        <f t="shared" ref="A10" ca="1" si="10">#REF!-$A$2</f>
        <v>2433.7930000000001</v>
      </c>
      <c r="B10">
        <f t="shared" ca="1" si="1"/>
        <v>38.233737317011048</v>
      </c>
      <c r="C10">
        <v>116.09373731701105</v>
      </c>
      <c r="D10">
        <f t="shared" ca="1" si="2"/>
        <v>5.0097190325113088</v>
      </c>
      <c r="E10">
        <f t="shared" ca="1" si="3"/>
        <v>3.8965436504776432</v>
      </c>
    </row>
    <row r="11" spans="1:5" x14ac:dyDescent="0.25">
      <c r="A11">
        <f t="shared" ref="A11" ca="1" si="11">#REF!-$A$2</f>
        <v>2691.6469999999999</v>
      </c>
      <c r="B11">
        <f t="shared" ca="1" si="1"/>
        <v>42.130132885303681</v>
      </c>
      <c r="C11">
        <v>119.99013288530368</v>
      </c>
      <c r="D11">
        <f t="shared" ca="1" si="2"/>
        <v>2.8391624128474362</v>
      </c>
      <c r="E11">
        <f t="shared" ca="1" si="3"/>
        <v>2.1707047018488841</v>
      </c>
    </row>
    <row r="12" spans="1:5" x14ac:dyDescent="0.25">
      <c r="A12">
        <f t="shared" ref="A12" ca="1" si="12">#REF!-$A$2</f>
        <v>2949.5579999999995</v>
      </c>
      <c r="B12">
        <f t="shared" ca="1" si="1"/>
        <v>42.245675911121367</v>
      </c>
      <c r="C12">
        <v>120.10567591112137</v>
      </c>
      <c r="D12">
        <f t="shared" ca="1" si="2"/>
        <v>2.7311798521628212</v>
      </c>
      <c r="E12">
        <f t="shared" ca="1" si="3"/>
        <v>2.1631442367158122</v>
      </c>
    </row>
    <row r="13" spans="1:5" x14ac:dyDescent="0.25">
      <c r="A13">
        <f t="shared" ref="A13" ca="1" si="13">#REF!-$A$2</f>
        <v>3331.5989999999997</v>
      </c>
      <c r="B13">
        <f t="shared" ca="1" si="1"/>
        <v>42.620273359714361</v>
      </c>
      <c r="C13">
        <v>120.48027335971436</v>
      </c>
      <c r="D13">
        <f t="shared" ca="1" si="2"/>
        <v>2.5109281502436427</v>
      </c>
      <c r="E13">
        <f t="shared" ca="1" si="3"/>
        <v>2.0087984900419973</v>
      </c>
    </row>
    <row r="14" spans="1:5" x14ac:dyDescent="0.25">
      <c r="A14">
        <f t="shared" ref="A14" ca="1" si="14">#REF!-$A$2</f>
        <v>3589.7589999999996</v>
      </c>
      <c r="B14">
        <f t="shared" ca="1" si="1"/>
        <v>38.77509281922007</v>
      </c>
      <c r="C14">
        <v>116.63509281922006</v>
      </c>
      <c r="D14">
        <f t="shared" ca="1" si="2"/>
        <v>4.9143029258864415</v>
      </c>
      <c r="E14">
        <f t="shared" ca="1" si="3"/>
        <v>3.4506042548934883</v>
      </c>
    </row>
    <row r="15" spans="1:5" x14ac:dyDescent="0.25">
      <c r="A15">
        <f t="shared" ref="A15" ca="1" si="15">#REF!-$A$2</f>
        <v>3847.8740000000003</v>
      </c>
      <c r="B15">
        <f t="shared" ca="1" si="1"/>
        <v>39.722665546818227</v>
      </c>
      <c r="C15">
        <v>117.58266554681822</v>
      </c>
      <c r="D15">
        <f t="shared" ca="1" si="2"/>
        <v>4.2354347250595925</v>
      </c>
      <c r="E15">
        <f t="shared" ca="1" si="3"/>
        <v>3.1818997281221808</v>
      </c>
    </row>
    <row r="16" spans="1:5" x14ac:dyDescent="0.25">
      <c r="A16">
        <f t="shared" ref="A16" ca="1" si="16">#REF!-$A$2</f>
        <v>4230.902</v>
      </c>
      <c r="B16">
        <f t="shared" ca="1" si="1"/>
        <v>33.828098234026093</v>
      </c>
      <c r="C16">
        <v>111.68809823402609</v>
      </c>
      <c r="D16">
        <f t="shared" ca="1" si="2"/>
        <v>7.5577296538003633</v>
      </c>
      <c r="E16">
        <f t="shared" ca="1" si="3"/>
        <v>5.7541721121735421</v>
      </c>
    </row>
    <row r="17" spans="1:5" x14ac:dyDescent="0.25">
      <c r="A17">
        <f t="shared" ref="A17" ca="1" si="17">#REF!-$A$2</f>
        <v>4489.0959999999995</v>
      </c>
      <c r="B17">
        <f t="shared" ca="1" si="1"/>
        <v>39.377033462333188</v>
      </c>
      <c r="C17">
        <v>117.23703346233319</v>
      </c>
      <c r="D17">
        <f t="shared" ca="1" si="2"/>
        <v>4.3746906152168918</v>
      </c>
      <c r="E17">
        <f t="shared" ca="1" si="3"/>
        <v>3.388275922449921</v>
      </c>
    </row>
    <row r="18" spans="1:5" x14ac:dyDescent="0.25">
      <c r="A18">
        <f t="shared" ref="A18" ca="1" si="18">#REF!-$A$2</f>
        <v>4747.3109999999997</v>
      </c>
      <c r="B18">
        <f t="shared" ca="1" si="1"/>
        <v>40.704790324821907</v>
      </c>
      <c r="C18">
        <v>118.5647903248219</v>
      </c>
      <c r="D18">
        <f t="shared" ca="1" si="2"/>
        <v>3.6127888618750847</v>
      </c>
      <c r="E18">
        <f t="shared" ca="1" si="3"/>
        <v>2.8224208133030082</v>
      </c>
    </row>
    <row r="19" spans="1:5" x14ac:dyDescent="0.25">
      <c r="A19">
        <f t="shared" ref="A19" ca="1" si="19">#REF!-$A$2</f>
        <v>5130.3500000000004</v>
      </c>
      <c r="B19">
        <f t="shared" ca="1" si="1"/>
        <v>41.072956885746954</v>
      </c>
      <c r="C19">
        <v>118.93295688574696</v>
      </c>
      <c r="D19">
        <f t="shared" ca="1" si="2"/>
        <v>3.4808033155967819</v>
      </c>
      <c r="E19">
        <f t="shared" ca="1" si="3"/>
        <v>2.5862397986562646</v>
      </c>
    </row>
    <row r="20" spans="1:5" x14ac:dyDescent="0.25">
      <c r="A20">
        <f t="shared" ref="A20" ca="1" si="20">#REF!-$A$2</f>
        <v>5388.5889999999999</v>
      </c>
      <c r="B20">
        <f t="shared" ca="1" si="1"/>
        <v>38.945947106544224</v>
      </c>
      <c r="C20">
        <v>116.80594710654422</v>
      </c>
      <c r="D20">
        <f t="shared" ca="1" si="2"/>
        <v>4.6465896055903979</v>
      </c>
      <c r="E20">
        <f t="shared" ca="1" si="3"/>
        <v>3.5474632878653787</v>
      </c>
    </row>
    <row r="21" spans="1:5" x14ac:dyDescent="0.25">
      <c r="A21">
        <f t="shared" ref="A21" ca="1" si="21">#REF!-$A$2</f>
        <v>5646.8230000000003</v>
      </c>
      <c r="B21">
        <f t="shared" ca="1" si="1"/>
        <v>39.01719165156797</v>
      </c>
      <c r="C21">
        <v>116.87719165156797</v>
      </c>
      <c r="D21">
        <f t="shared" ca="1" si="2"/>
        <v>4.597694806327989</v>
      </c>
      <c r="E21">
        <f t="shared" ca="1" si="3"/>
        <v>3.5251135421040427</v>
      </c>
    </row>
    <row r="22" spans="1:5" x14ac:dyDescent="0.25">
      <c r="A22">
        <f t="shared" ref="A22" ca="1" si="22">#REF!-$A$2</f>
        <v>6026.8320000000003</v>
      </c>
      <c r="B22">
        <f t="shared" ca="1" si="1"/>
        <v>35.177436274333331</v>
      </c>
      <c r="C22">
        <v>113.03743627433333</v>
      </c>
      <c r="D22">
        <f t="shared" ca="1" si="2"/>
        <v>6.866832589348177</v>
      </c>
      <c r="E22">
        <f t="shared" ca="1" si="3"/>
        <v>5.0957311363184923</v>
      </c>
    </row>
    <row r="23" spans="1:5" x14ac:dyDescent="0.25">
      <c r="A23">
        <f t="shared" ref="A23" ca="1" si="23">#REF!-$A$2</f>
        <v>6285.1470000000008</v>
      </c>
      <c r="B23">
        <f t="shared" ca="1" si="1"/>
        <v>38.453933511256409</v>
      </c>
      <c r="C23">
        <v>116.31393351125641</v>
      </c>
      <c r="D23">
        <f t="shared" ca="1" si="2"/>
        <v>5.0329796808058074</v>
      </c>
      <c r="E23">
        <f t="shared" ca="1" si="3"/>
        <v>3.6530868079377843</v>
      </c>
    </row>
    <row r="24" spans="1:5" x14ac:dyDescent="0.25">
      <c r="A24">
        <f t="shared" ref="A24" ca="1" si="24">#REF!-$A$2</f>
        <v>6541.2459999999992</v>
      </c>
      <c r="B24">
        <f t="shared" ca="1" si="1"/>
        <v>34.413390454252728</v>
      </c>
      <c r="C24">
        <v>112.27339045425273</v>
      </c>
      <c r="D24">
        <f t="shared" ca="1" si="2"/>
        <v>7.2158491638083282</v>
      </c>
      <c r="E24">
        <f t="shared" ca="1" si="3"/>
        <v>5.5107603819389457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lucaschmidt912@gmail.com</dc:creator>
  <cp:lastModifiedBy>lucaschmidt912@gmail.com</cp:lastModifiedBy>
  <dcterms:created xsi:type="dcterms:W3CDTF">2024-08-10T08:36:51Z</dcterms:created>
  <dcterms:modified xsi:type="dcterms:W3CDTF">2025-08-06T12:15:49Z</dcterms:modified>
</cp:coreProperties>
</file>