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asters\master-thesis-daniyla-hussain\Resutls_Data\"/>
    </mc:Choice>
  </mc:AlternateContent>
  <xr:revisionPtr revIDLastSave="0" documentId="13_ncr:1_{F67E97B8-C65D-4468-8C15-7EEFBCFE8C5F}" xr6:coauthVersionLast="47" xr6:coauthVersionMax="47" xr10:uidLastSave="{00000000-0000-0000-0000-000000000000}"/>
  <bookViews>
    <workbookView xWindow="-110" yWindow="-110" windowWidth="19420" windowHeight="10300" tabRatio="635" xr2:uid="{B3E72DD7-FB17-4834-8705-D7BAF7308E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8" i="1" l="1"/>
  <c r="D137" i="1"/>
  <c r="D136" i="1"/>
  <c r="D135" i="1"/>
  <c r="D134" i="1"/>
  <c r="D133" i="1"/>
  <c r="D132" i="1"/>
  <c r="D131" i="1"/>
  <c r="D130" i="1"/>
  <c r="D129" i="1"/>
  <c r="D128" i="1"/>
  <c r="D127" i="1"/>
  <c r="D89" i="1"/>
  <c r="D88" i="1"/>
  <c r="D87" i="1"/>
  <c r="D86" i="1"/>
  <c r="D85" i="1"/>
  <c r="D84" i="1"/>
  <c r="D83" i="1"/>
  <c r="D82" i="1"/>
  <c r="D81" i="1"/>
  <c r="D80" i="1"/>
  <c r="D79" i="1"/>
  <c r="D78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06" i="1"/>
  <c r="D105" i="1"/>
  <c r="D104" i="1"/>
  <c r="D103" i="1"/>
  <c r="D102" i="1"/>
  <c r="D101" i="1"/>
  <c r="D100" i="1"/>
  <c r="D99" i="1"/>
  <c r="D98" i="1"/>
  <c r="D97" i="1"/>
  <c r="D96" i="1"/>
  <c r="D95" i="1"/>
  <c r="F66" i="1"/>
  <c r="F72" i="1"/>
  <c r="C72" i="1"/>
  <c r="F71" i="1"/>
  <c r="C71" i="1"/>
  <c r="F67" i="1"/>
  <c r="C67" i="1"/>
  <c r="C66" i="1"/>
  <c r="F61" i="1"/>
  <c r="C61" i="1"/>
  <c r="F60" i="1"/>
  <c r="C60" i="1"/>
  <c r="C56" i="1"/>
  <c r="C55" i="1"/>
  <c r="D20" i="1"/>
  <c r="D21" i="1"/>
  <c r="D22" i="1"/>
  <c r="D23" i="1"/>
  <c r="D24" i="1"/>
  <c r="D25" i="1"/>
  <c r="D26" i="1"/>
  <c r="D27" i="1"/>
  <c r="D28" i="1"/>
  <c r="D29" i="1"/>
  <c r="D30" i="1"/>
  <c r="D19" i="1"/>
  <c r="J5" i="1"/>
  <c r="J6" i="1"/>
  <c r="J7" i="1"/>
  <c r="J8" i="1"/>
  <c r="J9" i="1"/>
  <c r="J10" i="1"/>
  <c r="J11" i="1"/>
  <c r="J12" i="1"/>
  <c r="J13" i="1"/>
  <c r="J14" i="1"/>
  <c r="J15" i="1"/>
  <c r="J4" i="1"/>
  <c r="G5" i="1"/>
  <c r="G6" i="1"/>
  <c r="G7" i="1"/>
  <c r="G8" i="1"/>
  <c r="G9" i="1"/>
  <c r="G10" i="1"/>
  <c r="G11" i="1"/>
  <c r="G12" i="1"/>
  <c r="G13" i="1"/>
  <c r="G14" i="1"/>
  <c r="G15" i="1"/>
  <c r="G4" i="1"/>
  <c r="D5" i="1"/>
  <c r="D6" i="1"/>
  <c r="D7" i="1"/>
  <c r="D8" i="1"/>
  <c r="D9" i="1"/>
  <c r="D10" i="1"/>
  <c r="D11" i="1"/>
  <c r="D12" i="1"/>
  <c r="D13" i="1"/>
  <c r="D14" i="1"/>
  <c r="D15" i="1"/>
  <c r="D4" i="1"/>
  <c r="F56" i="1"/>
  <c r="F55" i="1"/>
  <c r="D36" i="1"/>
  <c r="D37" i="1"/>
  <c r="D38" i="1"/>
  <c r="D39" i="1"/>
  <c r="D40" i="1"/>
  <c r="D41" i="1"/>
  <c r="D42" i="1"/>
  <c r="D43" i="1"/>
  <c r="D44" i="1"/>
  <c r="D45" i="1"/>
  <c r="D46" i="1"/>
  <c r="D35" i="1"/>
  <c r="G72" i="1" l="1"/>
  <c r="G61" i="1"/>
  <c r="G71" i="1"/>
  <c r="G66" i="1"/>
  <c r="G60" i="1"/>
  <c r="G67" i="1"/>
  <c r="G56" i="1"/>
  <c r="G55" i="1"/>
</calcChain>
</file>

<file path=xl/sharedStrings.xml><?xml version="1.0" encoding="utf-8"?>
<sst xmlns="http://schemas.openxmlformats.org/spreadsheetml/2006/main" count="105" uniqueCount="36">
  <si>
    <t>Vdc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</si>
  <si>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TX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</si>
  <si>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RF</t>
    </r>
  </si>
  <si>
    <t>Tilt</t>
  </si>
  <si>
    <r>
      <t>0</t>
    </r>
    <r>
      <rPr>
        <b/>
        <sz val="11"/>
        <color theme="1"/>
        <rFont val="Times New Roman"/>
        <family val="1"/>
      </rPr>
      <t>°</t>
    </r>
  </si>
  <si>
    <t>90°</t>
  </si>
  <si>
    <t>45°</t>
  </si>
  <si>
    <t xml:space="preserve"> </t>
  </si>
  <si>
    <r>
      <t>V</t>
    </r>
    <r>
      <rPr>
        <b/>
        <vertAlign val="subscript"/>
        <sz val="11"/>
        <color theme="1"/>
        <rFont val="Calibri"/>
        <family val="2"/>
        <scheme val="minor"/>
      </rPr>
      <t>RF</t>
    </r>
  </si>
  <si>
    <t>10 W</t>
  </si>
  <si>
    <t>5 W</t>
  </si>
  <si>
    <r>
      <t>V</t>
    </r>
    <r>
      <rPr>
        <b/>
        <vertAlign val="subscript"/>
        <sz val="11"/>
        <color theme="1"/>
        <rFont val="Calibri"/>
        <family val="2"/>
        <scheme val="minor"/>
      </rPr>
      <t>RF</t>
    </r>
    <r>
      <rPr>
        <b/>
        <sz val="11"/>
        <color theme="1"/>
        <rFont val="Calibri"/>
        <family val="2"/>
        <scheme val="minor"/>
      </rPr>
      <t xml:space="preserve"> (v)</t>
    </r>
  </si>
  <si>
    <t>Loc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</si>
  <si>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RF</t>
    </r>
    <r>
      <rPr>
        <b/>
        <sz val="11"/>
        <color theme="1"/>
        <rFont val="Calibri"/>
        <family val="2"/>
        <scheme val="minor"/>
      </rPr>
      <t xml:space="preserve"> (uW)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</si>
  <si>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RF</t>
    </r>
    <r>
      <rPr>
        <b/>
        <sz val="11"/>
        <color theme="1"/>
        <rFont val="Calibri"/>
        <family val="2"/>
        <scheme val="minor"/>
      </rPr>
      <t xml:space="preserve"> (V)</t>
    </r>
  </si>
  <si>
    <t>Powern Vs Tilt</t>
  </si>
  <si>
    <t>0°</t>
  </si>
  <si>
    <t xml:space="preserve">Standard Antenna </t>
  </si>
  <si>
    <t>Cc</t>
  </si>
  <si>
    <t>10p</t>
  </si>
  <si>
    <t>Cl</t>
  </si>
  <si>
    <t>Rl</t>
  </si>
  <si>
    <t>ŋ%</t>
  </si>
  <si>
    <t>Pdc (uW)</t>
  </si>
  <si>
    <t>After load vrms</t>
  </si>
  <si>
    <t>Vdc delta</t>
  </si>
  <si>
    <t>Rl = 2.4k</t>
  </si>
  <si>
    <t>Rl=10k</t>
  </si>
  <si>
    <t>Rl = 50k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</si>
  <si>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dc</t>
    </r>
    <r>
      <rPr>
        <b/>
        <sz val="11"/>
        <color theme="1"/>
        <rFont val="Calibri"/>
        <family val="2"/>
        <scheme val="minor"/>
      </rPr>
      <t xml:space="preserve"> (uW)</t>
    </r>
  </si>
  <si>
    <t>Load Resistor vs Power</t>
  </si>
  <si>
    <r>
      <t>R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(kohm)</t>
    </r>
  </si>
  <si>
    <t>Power in waterc</t>
  </si>
  <si>
    <t>Power in  salt water (11g)</t>
  </si>
  <si>
    <t>Power in  salt water (50g)</t>
  </si>
  <si>
    <t>Power in  salt water (200g)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</si>
</sst>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164" fontId="0" fillId="0" borderId="1" xfId="0" applyNumberFormat="1" applyBorder="1"/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165" fontId="0" fillId="0" borderId="1" xfId="0" applyNumberFormat="1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2" borderId="6" xfId="0" applyFont="1" applyFill="1" applyBorder="1" applyAlignment="1"/>
    <xf numFmtId="0" fontId="3" fillId="0" borderId="1" xfId="0" applyFont="1" applyBorder="1" applyAlignment="1"/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Power vs Tilt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0 degree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Sheet1!$D$4:$D$15</c:f>
              <c:numCache>
                <c:formatCode>0.0</c:formatCode>
                <c:ptCount val="12"/>
                <c:pt idx="0">
                  <c:v>558.62068965517244</c:v>
                </c:pt>
                <c:pt idx="1">
                  <c:v>452.48275862068976</c:v>
                </c:pt>
                <c:pt idx="2">
                  <c:v>796.98275862068965</c:v>
                </c:pt>
                <c:pt idx="3">
                  <c:v>342.77586206896552</c:v>
                </c:pt>
                <c:pt idx="4">
                  <c:v>314.22413793103453</c:v>
                </c:pt>
                <c:pt idx="5">
                  <c:v>498.27586206896552</c:v>
                </c:pt>
                <c:pt idx="6">
                  <c:v>834.48275862068988</c:v>
                </c:pt>
                <c:pt idx="7">
                  <c:v>382.77586206896552</c:v>
                </c:pt>
                <c:pt idx="8">
                  <c:v>314.22413793103453</c:v>
                </c:pt>
                <c:pt idx="9">
                  <c:v>872.84482758620697</c:v>
                </c:pt>
                <c:pt idx="10">
                  <c:v>387.93103448275866</c:v>
                </c:pt>
                <c:pt idx="11">
                  <c:v>486.62068965517238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2B-4EE3-83B0-0849E70F087B}"/>
            </c:ext>
          </c:extLst>
        </c:ser>
        <c:ser>
          <c:idx val="1"/>
          <c:order val="1"/>
          <c:tx>
            <c:v>90 degree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Sheet1!$G$4:$G$15</c:f>
              <c:numCache>
                <c:formatCode>0.00</c:formatCode>
                <c:ptCount val="12"/>
                <c:pt idx="0">
                  <c:v>387.93103448275866</c:v>
                </c:pt>
                <c:pt idx="1">
                  <c:v>387.93103448275866</c:v>
                </c:pt>
                <c:pt idx="2">
                  <c:v>291.37931034482762</c:v>
                </c:pt>
                <c:pt idx="3">
                  <c:v>291.37931034482762</c:v>
                </c:pt>
                <c:pt idx="4">
                  <c:v>269.39655172413796</c:v>
                </c:pt>
                <c:pt idx="5">
                  <c:v>314.22413793103453</c:v>
                </c:pt>
                <c:pt idx="6">
                  <c:v>498.27586206896552</c:v>
                </c:pt>
                <c:pt idx="7">
                  <c:v>204.84482758620695</c:v>
                </c:pt>
                <c:pt idx="8">
                  <c:v>204.84482758620695</c:v>
                </c:pt>
                <c:pt idx="9">
                  <c:v>362.50000000000006</c:v>
                </c:pt>
                <c:pt idx="10">
                  <c:v>387.93103448275866</c:v>
                </c:pt>
                <c:pt idx="11">
                  <c:v>387.93103448275866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92B-4EE3-83B0-0849E70F087B}"/>
            </c:ext>
          </c:extLst>
        </c:ser>
        <c:ser>
          <c:idx val="2"/>
          <c:order val="2"/>
          <c:tx>
            <c:v>45 degree</c:v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Sheet1!$J$4:$J$15</c:f>
              <c:numCache>
                <c:formatCode>0.00</c:formatCode>
                <c:ptCount val="12"/>
                <c:pt idx="0">
                  <c:v>1256.8965517241381</c:v>
                </c:pt>
                <c:pt idx="1">
                  <c:v>1351.7241379310344</c:v>
                </c:pt>
                <c:pt idx="2">
                  <c:v>993.10344827586209</c:v>
                </c:pt>
                <c:pt idx="3">
                  <c:v>590.08620689655186</c:v>
                </c:pt>
                <c:pt idx="4">
                  <c:v>811.87931034482767</c:v>
                </c:pt>
                <c:pt idx="5">
                  <c:v>571.10344827586209</c:v>
                </c:pt>
                <c:pt idx="6">
                  <c:v>849.72413793103465</c:v>
                </c:pt>
                <c:pt idx="7">
                  <c:v>577.39655172413802</c:v>
                </c:pt>
                <c:pt idx="8">
                  <c:v>469.39655172413791</c:v>
                </c:pt>
                <c:pt idx="9">
                  <c:v>774.89655172413813</c:v>
                </c:pt>
                <c:pt idx="10">
                  <c:v>834.48275862068988</c:v>
                </c:pt>
                <c:pt idx="11">
                  <c:v>590.08620689655186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92B-4EE3-83B0-0849E70F0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135824"/>
        <c:axId val="205726208"/>
      </c:lineChart>
      <c:catAx>
        <c:axId val="85135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Grid Location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26208"/>
        <c:crosses val="autoZero"/>
        <c:auto val="1"/>
        <c:lblAlgn val="ctr"/>
        <c:lblOffset val="100"/>
        <c:noMultiLvlLbl val="0"/>
      </c:catAx>
      <c:valAx>
        <c:axId val="20572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Power (uW)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35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PTX = 5W vs 10W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66426071741033"/>
          <c:y val="0.17231126596980256"/>
          <c:w val="0.84589129483814518"/>
          <c:h val="0.71991513255964956"/>
        </c:manualLayout>
      </c:layout>
      <c:lineChart>
        <c:grouping val="standard"/>
        <c:varyColors val="0"/>
        <c:ser>
          <c:idx val="0"/>
          <c:order val="0"/>
          <c:tx>
            <c:v>5 W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Sheet1!$G$4:$G$15</c:f>
              <c:numCache>
                <c:formatCode>0.00</c:formatCode>
                <c:ptCount val="12"/>
                <c:pt idx="0">
                  <c:v>387.93103448275866</c:v>
                </c:pt>
                <c:pt idx="1">
                  <c:v>387.93103448275866</c:v>
                </c:pt>
                <c:pt idx="2">
                  <c:v>291.37931034482762</c:v>
                </c:pt>
                <c:pt idx="3">
                  <c:v>291.37931034482762</c:v>
                </c:pt>
                <c:pt idx="4">
                  <c:v>269.39655172413796</c:v>
                </c:pt>
                <c:pt idx="5">
                  <c:v>314.22413793103453</c:v>
                </c:pt>
                <c:pt idx="6">
                  <c:v>498.27586206896552</c:v>
                </c:pt>
                <c:pt idx="7">
                  <c:v>204.84482758620695</c:v>
                </c:pt>
                <c:pt idx="8">
                  <c:v>204.84482758620695</c:v>
                </c:pt>
                <c:pt idx="9">
                  <c:v>362.50000000000006</c:v>
                </c:pt>
                <c:pt idx="10">
                  <c:v>387.93103448275866</c:v>
                </c:pt>
                <c:pt idx="11">
                  <c:v>387.93103448275866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5A-4B30-85FB-745483DCD857}"/>
            </c:ext>
          </c:extLst>
        </c:ser>
        <c:ser>
          <c:idx val="1"/>
          <c:order val="1"/>
          <c:tx>
            <c:v>10 W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Sheet1!$D$19:$D$30</c:f>
              <c:numCache>
                <c:formatCode>0.00</c:formatCode>
                <c:ptCount val="12"/>
                <c:pt idx="0">
                  <c:v>993.10344827586209</c:v>
                </c:pt>
                <c:pt idx="1">
                  <c:v>993.10344827586209</c:v>
                </c:pt>
                <c:pt idx="2">
                  <c:v>689.65517241379314</c:v>
                </c:pt>
                <c:pt idx="3">
                  <c:v>516.01724137931035</c:v>
                </c:pt>
                <c:pt idx="4">
                  <c:v>602.91379310344837</c:v>
                </c:pt>
                <c:pt idx="5">
                  <c:v>469.39655172413791</c:v>
                </c:pt>
                <c:pt idx="6">
                  <c:v>1121.1206896551723</c:v>
                </c:pt>
                <c:pt idx="7">
                  <c:v>724.56896551724139</c:v>
                </c:pt>
                <c:pt idx="8">
                  <c:v>498.27586206896552</c:v>
                </c:pt>
                <c:pt idx="9">
                  <c:v>731.65517241379314</c:v>
                </c:pt>
                <c:pt idx="10">
                  <c:v>767.60344827586209</c:v>
                </c:pt>
                <c:pt idx="11">
                  <c:v>669.12068965517244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A-4B30-85FB-745483DCD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470000"/>
        <c:axId val="90474160"/>
      </c:lineChart>
      <c:catAx>
        <c:axId val="90470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Grid Location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4160"/>
        <c:crosses val="autoZero"/>
        <c:auto val="1"/>
        <c:lblAlgn val="ctr"/>
        <c:lblOffset val="100"/>
        <c:noMultiLvlLbl val="0"/>
      </c:catAx>
      <c:valAx>
        <c:axId val="90474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Power(uW)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Std. Coil</a:t>
            </a:r>
            <a:r>
              <a:rPr lang="en-US" baseline="0"/>
              <a:t> VS Mini Coil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04433914160693"/>
          <c:y val="0.16890617240124287"/>
          <c:w val="0.81498652957473339"/>
          <c:h val="0.66531482348047633"/>
        </c:manualLayout>
      </c:layout>
      <c:lineChart>
        <c:grouping val="standard"/>
        <c:varyColors val="0"/>
        <c:ser>
          <c:idx val="0"/>
          <c:order val="0"/>
          <c:tx>
            <c:v>Std. Coil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Sheet1!$D$35:$D$46</c:f>
              <c:numCache>
                <c:formatCode>0.00</c:formatCode>
                <c:ptCount val="12"/>
                <c:pt idx="0">
                  <c:v>3528</c:v>
                </c:pt>
                <c:pt idx="1">
                  <c:v>1946.88</c:v>
                </c:pt>
                <c:pt idx="2">
                  <c:v>1752.32</c:v>
                </c:pt>
                <c:pt idx="3">
                  <c:v>375.38000000000011</c:v>
                </c:pt>
                <c:pt idx="4">
                  <c:v>408.97999999999996</c:v>
                </c:pt>
                <c:pt idx="5">
                  <c:v>2048.0000000000005</c:v>
                </c:pt>
                <c:pt idx="6">
                  <c:v>2125.5200000000004</c:v>
                </c:pt>
                <c:pt idx="7">
                  <c:v>480.50000000000006</c:v>
                </c:pt>
                <c:pt idx="8">
                  <c:v>662.48</c:v>
                </c:pt>
                <c:pt idx="9">
                  <c:v>1250</c:v>
                </c:pt>
                <c:pt idx="10">
                  <c:v>1897.2800000000002</c:v>
                </c:pt>
                <c:pt idx="11">
                  <c:v>3960.5000000000005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C3-40FB-99E7-D057C06316B3}"/>
            </c:ext>
          </c:extLst>
        </c:ser>
        <c:ser>
          <c:idx val="1"/>
          <c:order val="1"/>
          <c:tx>
            <c:v>Miniaturised Coil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Sheet1!$D$4:$D$15</c:f>
              <c:numCache>
                <c:formatCode>0.0</c:formatCode>
                <c:ptCount val="12"/>
                <c:pt idx="0">
                  <c:v>558.62068965517244</c:v>
                </c:pt>
                <c:pt idx="1">
                  <c:v>452.48275862068976</c:v>
                </c:pt>
                <c:pt idx="2">
                  <c:v>796.98275862068965</c:v>
                </c:pt>
                <c:pt idx="3">
                  <c:v>342.77586206896552</c:v>
                </c:pt>
                <c:pt idx="4">
                  <c:v>314.22413793103453</c:v>
                </c:pt>
                <c:pt idx="5">
                  <c:v>498.27586206896552</c:v>
                </c:pt>
                <c:pt idx="6">
                  <c:v>834.48275862068988</c:v>
                </c:pt>
                <c:pt idx="7">
                  <c:v>382.77586206896552</c:v>
                </c:pt>
                <c:pt idx="8">
                  <c:v>314.22413793103453</c:v>
                </c:pt>
                <c:pt idx="9">
                  <c:v>872.84482758620697</c:v>
                </c:pt>
                <c:pt idx="10">
                  <c:v>387.93103448275866</c:v>
                </c:pt>
                <c:pt idx="11">
                  <c:v>486.62068965517238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C3-40FB-99E7-D057C0631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7962896"/>
        <c:axId val="447966224"/>
      </c:lineChart>
      <c:catAx>
        <c:axId val="447962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Grid Location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966224"/>
        <c:crosses val="autoZero"/>
        <c:auto val="1"/>
        <c:lblAlgn val="ctr"/>
        <c:lblOffset val="100"/>
        <c:noMultiLvlLbl val="0"/>
      </c:catAx>
      <c:valAx>
        <c:axId val="44796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Power(uW)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962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4930913197805746"/>
          <c:y val="0.19540268630498045"/>
          <c:w val="0.30789609551468217"/>
          <c:h val="0.153697040108864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Power Vs 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907080206037864"/>
          <c:y val="2.3641107261490511E-2"/>
          <c:w val="0.84498378879110703"/>
          <c:h val="0.72478179630423478"/>
        </c:manualLayout>
      </c:layout>
      <c:lineChart>
        <c:grouping val="standard"/>
        <c:varyColors val="0"/>
        <c:ser>
          <c:idx val="0"/>
          <c:order val="0"/>
          <c:tx>
            <c:v>Rload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0.10671826918455274"/>
                  <c:y val="3.98056481393835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267-4002-B90A-3AFF11C49F70}"/>
                </c:ext>
              </c:extLst>
            </c:dLbl>
            <c:dLbl>
              <c:idx val="1"/>
              <c:layout>
                <c:manualLayout>
                  <c:x val="-0.10522552103983593"/>
                  <c:y val="3.980564813938370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267-4002-B90A-3AFF11C49F70}"/>
                </c:ext>
              </c:extLst>
            </c:dLbl>
            <c:dLbl>
              <c:idx val="2"/>
              <c:layout>
                <c:manualLayout>
                  <c:x val="-9.4563034291858708E-2"/>
                  <c:y val="1.19416944418150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267-4002-B90A-3AFF11C49F70}"/>
                </c:ext>
              </c:extLst>
            </c:dLbl>
            <c:dLbl>
              <c:idx val="3"/>
              <c:layout>
                <c:manualLayout>
                  <c:x val="-3.4813019232145734E-2"/>
                  <c:y val="3.98056481393837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267-4002-B90A-3AFF11C49F7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Sheet1!$L$55:$L$59</c:f>
              <c:numCache>
                <c:formatCode>General</c:formatCode>
                <c:ptCount val="4"/>
                <c:pt idx="0">
                  <c:v>10</c:v>
                </c:pt>
                <c:pt idx="1">
                  <c:v>50</c:v>
                </c:pt>
                <c:pt idx="2">
                  <c:v>100</c:v>
                </c:pt>
                <c:pt idx="3">
                  <c:v>240</c:v>
                </c:pt>
              </c:numCache>
            </c:numRef>
          </c:cat>
          <c:val>
            <c:numRef>
              <c:f>Sheet1!$M$55:$M$59</c:f>
              <c:numCache>
                <c:formatCode>General</c:formatCode>
                <c:ptCount val="4"/>
                <c:pt idx="0">
                  <c:v>114.49</c:v>
                </c:pt>
                <c:pt idx="1">
                  <c:v>51.2</c:v>
                </c:pt>
                <c:pt idx="2">
                  <c:v>16.899999999999999</c:v>
                </c:pt>
                <c:pt idx="3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B90-4AA0-96B6-86D172BAE2B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472093215"/>
        <c:axId val="1472090303"/>
      </c:lineChart>
      <c:catAx>
        <c:axId val="14720932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Load Resistor (Kohm)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2090303"/>
        <c:crosses val="autoZero"/>
        <c:auto val="1"/>
        <c:lblAlgn val="ctr"/>
        <c:lblOffset val="100"/>
        <c:noMultiLvlLbl val="0"/>
      </c:catAx>
      <c:valAx>
        <c:axId val="1472090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Power_dc(uW)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2093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RF-&gt;DC Efficiency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239549500059164"/>
          <c:y val="0.1471359294753215"/>
          <c:w val="0.87670480734283629"/>
          <c:h val="0.6767161875084533"/>
        </c:manualLayout>
      </c:layout>
      <c:lineChart>
        <c:grouping val="standard"/>
        <c:varyColors val="0"/>
        <c:ser>
          <c:idx val="0"/>
          <c:order val="0"/>
          <c:tx>
            <c:v>ŋ%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4306063033427086E-2"/>
                  <c:y val="1.55453939273203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C1E-4586-8BDF-5EC151C7E305}"/>
                </c:ext>
              </c:extLst>
            </c:dLbl>
            <c:dLbl>
              <c:idx val="1"/>
              <c:layout>
                <c:manualLayout>
                  <c:x val="-6.9245043631978809E-2"/>
                  <c:y val="3.88634848183016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C1E-4586-8BDF-5EC151C7E305}"/>
                </c:ext>
              </c:extLst>
            </c:dLbl>
            <c:dLbl>
              <c:idx val="2"/>
              <c:layout>
                <c:manualLayout>
                  <c:x val="-9.8723261900063572E-2"/>
                  <c:y val="7.772696963660193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C1E-4586-8BDF-5EC151C7E305}"/>
                </c:ext>
              </c:extLst>
            </c:dLbl>
            <c:dLbl>
              <c:idx val="3"/>
              <c:layout>
                <c:manualLayout>
                  <c:x val="-9.9334478395672922E-3"/>
                  <c:y val="1.9431742409150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C1E-4586-8BDF-5EC151C7E3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Sheet1!$L$55:$L$59</c:f>
              <c:numCache>
                <c:formatCode>General</c:formatCode>
                <c:ptCount val="4"/>
                <c:pt idx="0">
                  <c:v>10</c:v>
                </c:pt>
                <c:pt idx="1">
                  <c:v>50</c:v>
                </c:pt>
                <c:pt idx="2">
                  <c:v>100</c:v>
                </c:pt>
                <c:pt idx="3">
                  <c:v>240</c:v>
                </c:pt>
              </c:numCache>
            </c:numRef>
          </c:cat>
          <c:val>
            <c:numRef>
              <c:f>Sheet1!$N$55:$N$59</c:f>
              <c:numCache>
                <c:formatCode>General</c:formatCode>
                <c:ptCount val="4"/>
                <c:pt idx="0">
                  <c:v>14.1</c:v>
                </c:pt>
                <c:pt idx="1">
                  <c:v>6.3</c:v>
                </c:pt>
                <c:pt idx="2">
                  <c:v>2.08</c:v>
                </c:pt>
                <c:pt idx="3">
                  <c:v>2.35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CE-47EB-AC4D-95A8B4A1618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237470543"/>
        <c:axId val="1237463471"/>
      </c:lineChart>
      <c:catAx>
        <c:axId val="123747054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Load Resistor (Kohm)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7463471"/>
        <c:crosses val="autoZero"/>
        <c:auto val="1"/>
        <c:lblAlgn val="ctr"/>
        <c:lblOffset val="100"/>
        <c:noMultiLvlLbl val="0"/>
      </c:catAx>
      <c:valAx>
        <c:axId val="1237463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Efficiency (ŋ%)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74705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Power (uW) in</a:t>
            </a:r>
            <a:r>
              <a:rPr lang="en-US" baseline="0"/>
              <a:t> Normal Water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17013524818876"/>
          <c:y val="0.1895960890882723"/>
          <c:w val="0.82696245067092877"/>
          <c:h val="0.66365183352916879"/>
        </c:manualLayout>
      </c:layout>
      <c:lineChart>
        <c:grouping val="standard"/>
        <c:varyColors val="0"/>
        <c:ser>
          <c:idx val="0"/>
          <c:order val="0"/>
          <c:tx>
            <c:v>Prf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Sheet1!$D$78:$D$89</c:f>
              <c:numCache>
                <c:formatCode>0.00</c:formatCode>
                <c:ptCount val="12"/>
                <c:pt idx="0">
                  <c:v>12310.775862068964</c:v>
                </c:pt>
                <c:pt idx="1">
                  <c:v>11034.48275862069</c:v>
                </c:pt>
                <c:pt idx="2">
                  <c:v>10624.568965517241</c:v>
                </c:pt>
                <c:pt idx="3">
                  <c:v>10489.655172413793</c:v>
                </c:pt>
                <c:pt idx="4">
                  <c:v>10489.655172413793</c:v>
                </c:pt>
                <c:pt idx="5">
                  <c:v>11034.48275862069</c:v>
                </c:pt>
                <c:pt idx="6">
                  <c:v>10489.655172413793</c:v>
                </c:pt>
                <c:pt idx="7">
                  <c:v>10489.655172413793</c:v>
                </c:pt>
                <c:pt idx="8">
                  <c:v>10624.568965517241</c:v>
                </c:pt>
                <c:pt idx="9">
                  <c:v>10222.413793103449</c:v>
                </c:pt>
                <c:pt idx="10">
                  <c:v>10222.413793103449</c:v>
                </c:pt>
                <c:pt idx="11">
                  <c:v>10275.586206896553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718-459A-BE2D-5BCD72876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79765983"/>
        <c:axId val="1579767231"/>
      </c:lineChart>
      <c:catAx>
        <c:axId val="1579765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Grid Location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767231"/>
        <c:crosses val="autoZero"/>
        <c:auto val="1"/>
        <c:lblAlgn val="ctr"/>
        <c:lblOffset val="100"/>
        <c:noMultiLvlLbl val="0"/>
      </c:catAx>
      <c:valAx>
        <c:axId val="1579767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P</a:t>
                </a:r>
                <a:r>
                  <a:rPr lang="en-US" sz="1600" baseline="-25000"/>
                  <a:t>RF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765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3293164597378803"/>
          <c:y val="0.11702335606942234"/>
          <c:w val="7.8686587498495345E-2"/>
          <c:h val="0.130994053392940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Power in Salt Water</a:t>
            </a:r>
          </a:p>
        </c:rich>
      </c:tx>
      <c:layout>
        <c:manualLayout>
          <c:xMode val="edge"/>
          <c:yMode val="edge"/>
          <c:x val="0.38599437192296115"/>
          <c:y val="3.95417761979056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10g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Sheet1!$D$95:$D$106</c:f>
              <c:numCache>
                <c:formatCode>0.00</c:formatCode>
                <c:ptCount val="12"/>
                <c:pt idx="0">
                  <c:v>10489.655172413793</c:v>
                </c:pt>
                <c:pt idx="1">
                  <c:v>10489.655172413793</c:v>
                </c:pt>
                <c:pt idx="2">
                  <c:v>10489.655172413793</c:v>
                </c:pt>
                <c:pt idx="3">
                  <c:v>10489.655172413793</c:v>
                </c:pt>
                <c:pt idx="4">
                  <c:v>10489.655172413793</c:v>
                </c:pt>
                <c:pt idx="5">
                  <c:v>11034.48275862069</c:v>
                </c:pt>
                <c:pt idx="6">
                  <c:v>9958.6206896551721</c:v>
                </c:pt>
                <c:pt idx="7">
                  <c:v>10489.655172413793</c:v>
                </c:pt>
                <c:pt idx="8">
                  <c:v>10489.655172413793</c:v>
                </c:pt>
                <c:pt idx="9">
                  <c:v>11034.48275862069</c:v>
                </c:pt>
                <c:pt idx="10">
                  <c:v>9958.6206896551721</c:v>
                </c:pt>
                <c:pt idx="11">
                  <c:v>10222.413793103449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B5-4492-BC2C-A5EFCB7C0C7B}"/>
            </c:ext>
          </c:extLst>
        </c:ser>
        <c:ser>
          <c:idx val="1"/>
          <c:order val="1"/>
          <c:tx>
            <c:v>50g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Sheet1!$D$111:$D$122</c:f>
              <c:numCache>
                <c:formatCode>0.00</c:formatCode>
                <c:ptCount val="12"/>
                <c:pt idx="0">
                  <c:v>9062.5</c:v>
                </c:pt>
                <c:pt idx="1">
                  <c:v>8863.6034482758623</c:v>
                </c:pt>
                <c:pt idx="2">
                  <c:v>8937.9310344827591</c:v>
                </c:pt>
                <c:pt idx="3">
                  <c:v>8863.6034482758623</c:v>
                </c:pt>
                <c:pt idx="4">
                  <c:v>8913.1206896551739</c:v>
                </c:pt>
                <c:pt idx="5">
                  <c:v>9012.5689655172428</c:v>
                </c:pt>
                <c:pt idx="6">
                  <c:v>8593.7241379310344</c:v>
                </c:pt>
                <c:pt idx="7">
                  <c:v>8715.8793103448279</c:v>
                </c:pt>
                <c:pt idx="8">
                  <c:v>8937.9310344827591</c:v>
                </c:pt>
                <c:pt idx="9">
                  <c:v>8764.9827586206902</c:v>
                </c:pt>
                <c:pt idx="10">
                  <c:v>8838.8965517241377</c:v>
                </c:pt>
                <c:pt idx="11">
                  <c:v>8789.5862068965525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B5-4492-BC2C-A5EFCB7C0C7B}"/>
            </c:ext>
          </c:extLst>
        </c:ser>
        <c:ser>
          <c:idx val="2"/>
          <c:order val="2"/>
          <c:tx>
            <c:v>200g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Sheet1!$D$127:$D$138</c:f>
              <c:numCache>
                <c:formatCode>0.00</c:formatCode>
                <c:ptCount val="12"/>
                <c:pt idx="0">
                  <c:v>5800.0000000000009</c:v>
                </c:pt>
                <c:pt idx="1">
                  <c:v>5760.0689655172418</c:v>
                </c:pt>
                <c:pt idx="2">
                  <c:v>5641.1034482758614</c:v>
                </c:pt>
                <c:pt idx="3">
                  <c:v>5660.8448275862074</c:v>
                </c:pt>
                <c:pt idx="4">
                  <c:v>5800.0000000000009</c:v>
                </c:pt>
                <c:pt idx="5">
                  <c:v>5800.0000000000009</c:v>
                </c:pt>
                <c:pt idx="6">
                  <c:v>5503.8793103448288</c:v>
                </c:pt>
                <c:pt idx="7">
                  <c:v>5601.7241379310353</c:v>
                </c:pt>
                <c:pt idx="8">
                  <c:v>5660.8448275862074</c:v>
                </c:pt>
                <c:pt idx="9">
                  <c:v>5503.8793103448288</c:v>
                </c:pt>
                <c:pt idx="10">
                  <c:v>5368.3448275862074</c:v>
                </c:pt>
                <c:pt idx="11">
                  <c:v>5601.7241379310353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3B5-4492-BC2C-A5EFCB7C0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7320463"/>
        <c:axId val="857316719"/>
      </c:lineChart>
      <c:catAx>
        <c:axId val="8573204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effectLst/>
                  </a:rPr>
                  <a:t>Grid Location</a:t>
                </a:r>
                <a:endParaRPr lang="en-US" sz="8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7316719"/>
        <c:crosses val="autoZero"/>
        <c:auto val="1"/>
        <c:lblAlgn val="ctr"/>
        <c:lblOffset val="100"/>
        <c:noMultiLvlLbl val="0"/>
      </c:catAx>
      <c:valAx>
        <c:axId val="857316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P</a:t>
                </a:r>
                <a:r>
                  <a:rPr lang="en-US" sz="1200" b="0" i="0" baseline="-25000">
                    <a:effectLst/>
                  </a:rPr>
                  <a:t>RF</a:t>
                </a:r>
                <a:endParaRPr lang="en-US" sz="12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7320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707016301236119"/>
          <c:y val="0.60570435267777223"/>
          <c:w val="0.10032400981476228"/>
          <c:h val="0.186718282617660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437217</xdr:colOff>
      <xdr:row>0</xdr:row>
      <xdr:rowOff>44168</xdr:rowOff>
    </xdr:from>
    <xdr:to>
      <xdr:col>19</xdr:col>
      <xdr:colOff>628838</xdr:colOff>
      <xdr:row>17</xdr:row>
      <xdr:rowOff>128306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BC306F-9636-44B9-9978-F77810DA54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405281</xdr:colOff>
      <xdr:row>17</xdr:row>
      <xdr:rowOff>177707</xdr:rowOff>
    </xdr:from>
    <xdr:to>
      <xdr:col>19</xdr:col>
      <xdr:colOff>581027</xdr:colOff>
      <xdr:row>33</xdr:row>
      <xdr:rowOff>141195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9BE4350-1ACD-48B3-A138-AA1B1A1B8A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442286</xdr:colOff>
      <xdr:row>33</xdr:row>
      <xdr:rowOff>171862</xdr:rowOff>
    </xdr:from>
    <xdr:to>
      <xdr:col>19</xdr:col>
      <xdr:colOff>907143</xdr:colOff>
      <xdr:row>48</xdr:row>
      <xdr:rowOff>63500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4C81F8F-DC82-4BA5-B536-3C148CDB0C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263899</xdr:colOff>
      <xdr:row>52</xdr:row>
      <xdr:rowOff>78441</xdr:rowOff>
    </xdr:from>
    <xdr:to>
      <xdr:col>21</xdr:col>
      <xdr:colOff>414618</xdr:colOff>
      <xdr:row>72</xdr:row>
      <xdr:rowOff>83297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CEFCB8-3946-4396-B3D8-2454285F03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39220</xdr:colOff>
      <xdr:row>43</xdr:row>
      <xdr:rowOff>155549</xdr:rowOff>
    </xdr:from>
    <xdr:to>
      <xdr:col>31</xdr:col>
      <xdr:colOff>314538</xdr:colOff>
      <xdr:row>62</xdr:row>
      <xdr:rowOff>128869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31D6506-D437-4BC6-BE59-21C0FD935A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149413</xdr:colOff>
      <xdr:row>72</xdr:row>
      <xdr:rowOff>70973</xdr:rowOff>
    </xdr:from>
    <xdr:to>
      <xdr:col>19</xdr:col>
      <xdr:colOff>503704</xdr:colOff>
      <xdr:row>88</xdr:row>
      <xdr:rowOff>22973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CD432A-168D-4D06-B12A-0859ECAD4C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59204</xdr:colOff>
      <xdr:row>94</xdr:row>
      <xdr:rowOff>115235</xdr:rowOff>
    </xdr:from>
    <xdr:to>
      <xdr:col>19</xdr:col>
      <xdr:colOff>420967</xdr:colOff>
      <xdr:row>113</xdr:row>
      <xdr:rowOff>118410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146E8FF-8CA2-45DC-AA04-6D69E240C7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F68B7-5051-443D-85F2-5A3718B22B02}">
  <dimension ref="A1:Q138"/>
  <sheetViews>
    <sheetView tabSelected="1" topLeftCell="A28" zoomScale="85" zoomScaleNormal="85" workbookViewId="0">
      <selection activeCell="I23" sqref="I23"/>
    </sheetView>
  </sheetViews>
  <sheetFormatPr defaultRowHeight="14.5" x14ac:dyDescent="0.35"/>
  <cols>
    <col min="4" max="4" width="12.453125" bestFit="1" customWidth="1"/>
    <col min="7" max="7" width="12" bestFit="1" customWidth="1"/>
    <col min="9" max="9" width="12.1796875" customWidth="1"/>
    <col min="14" max="14" width="12.453125" bestFit="1" customWidth="1"/>
    <col min="20" max="20" width="14" bestFit="1" customWidth="1"/>
  </cols>
  <sheetData>
    <row r="1" spans="1:17" x14ac:dyDescent="0.35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</row>
    <row r="2" spans="1:17" ht="14.15" customHeight="1" x14ac:dyDescent="0.35">
      <c r="A2" s="1" t="s">
        <v>3</v>
      </c>
      <c r="B2" s="29" t="s">
        <v>4</v>
      </c>
      <c r="C2" s="30"/>
      <c r="D2" s="31"/>
      <c r="E2" s="35" t="s">
        <v>5</v>
      </c>
      <c r="F2" s="36"/>
      <c r="G2" s="37"/>
      <c r="H2" s="29" t="s">
        <v>6</v>
      </c>
      <c r="I2" s="30"/>
      <c r="J2" s="31"/>
      <c r="K2" s="7"/>
      <c r="L2" t="s">
        <v>7</v>
      </c>
      <c r="M2" s="6"/>
      <c r="N2" s="5"/>
      <c r="O2" s="5"/>
      <c r="P2" s="5"/>
      <c r="Q2" s="6"/>
    </row>
    <row r="3" spans="1:17" ht="16.5" x14ac:dyDescent="0.45">
      <c r="A3" s="3" t="s">
        <v>12</v>
      </c>
      <c r="B3" s="9" t="s">
        <v>1</v>
      </c>
      <c r="C3" s="9" t="s">
        <v>14</v>
      </c>
      <c r="D3" s="9" t="s">
        <v>13</v>
      </c>
      <c r="E3" s="9" t="s">
        <v>1</v>
      </c>
      <c r="F3" s="9" t="s">
        <v>14</v>
      </c>
      <c r="G3" s="9" t="s">
        <v>13</v>
      </c>
      <c r="H3" s="9" t="s">
        <v>1</v>
      </c>
      <c r="I3" s="9" t="s">
        <v>14</v>
      </c>
      <c r="J3" s="9" t="s">
        <v>13</v>
      </c>
      <c r="K3" s="7"/>
    </row>
    <row r="4" spans="1:17" x14ac:dyDescent="0.35">
      <c r="A4" s="4">
        <v>1</v>
      </c>
      <c r="B4" s="27" t="s">
        <v>10</v>
      </c>
      <c r="C4" s="2">
        <v>1.8</v>
      </c>
      <c r="D4" s="11">
        <f>POWER(C4,2)/(5800*0.000001)</f>
        <v>558.62068965517244</v>
      </c>
      <c r="E4" s="27" t="s">
        <v>10</v>
      </c>
      <c r="F4" s="2">
        <v>1.5</v>
      </c>
      <c r="G4" s="10">
        <f>POWER(F4,2)/(5800*0.000001)</f>
        <v>387.93103448275866</v>
      </c>
      <c r="H4" s="27" t="s">
        <v>10</v>
      </c>
      <c r="I4" s="2">
        <v>2.7</v>
      </c>
      <c r="J4" s="10">
        <f>POWER(I4,2)/(5800*0.000001)</f>
        <v>1256.8965517241381</v>
      </c>
      <c r="K4" s="7"/>
    </row>
    <row r="5" spans="1:17" x14ac:dyDescent="0.35">
      <c r="A5" s="4">
        <v>2</v>
      </c>
      <c r="B5" s="27"/>
      <c r="C5" s="2">
        <v>1.62</v>
      </c>
      <c r="D5" s="11">
        <f t="shared" ref="D5:D15" si="0">POWER(C5,2)/(5800*0.000001)</f>
        <v>452.48275862068976</v>
      </c>
      <c r="E5" s="27"/>
      <c r="F5" s="2">
        <v>1.5</v>
      </c>
      <c r="G5" s="10">
        <f t="shared" ref="G5:G15" si="1">POWER(F5,2)/(5800*0.000001)</f>
        <v>387.93103448275866</v>
      </c>
      <c r="H5" s="27"/>
      <c r="I5" s="2">
        <v>2.8</v>
      </c>
      <c r="J5" s="10">
        <f t="shared" ref="J5:J15" si="2">POWER(I5,2)/(5800*0.000001)</f>
        <v>1351.7241379310344</v>
      </c>
      <c r="K5" s="7"/>
    </row>
    <row r="6" spans="1:17" x14ac:dyDescent="0.35">
      <c r="A6" s="4">
        <v>3</v>
      </c>
      <c r="B6" s="27"/>
      <c r="C6" s="2">
        <v>2.15</v>
      </c>
      <c r="D6" s="11">
        <f t="shared" si="0"/>
        <v>796.98275862068965</v>
      </c>
      <c r="E6" s="27"/>
      <c r="F6" s="2">
        <v>1.3</v>
      </c>
      <c r="G6" s="10">
        <f t="shared" si="1"/>
        <v>291.37931034482762</v>
      </c>
      <c r="H6" s="27"/>
      <c r="I6" s="2">
        <v>2.4</v>
      </c>
      <c r="J6" s="10">
        <f t="shared" si="2"/>
        <v>993.10344827586209</v>
      </c>
      <c r="K6" s="7"/>
    </row>
    <row r="7" spans="1:17" x14ac:dyDescent="0.35">
      <c r="A7" s="4">
        <v>4</v>
      </c>
      <c r="B7" s="27"/>
      <c r="C7" s="2">
        <v>1.41</v>
      </c>
      <c r="D7" s="11">
        <f t="shared" si="0"/>
        <v>342.77586206896552</v>
      </c>
      <c r="E7" s="27"/>
      <c r="F7" s="2">
        <v>1.3</v>
      </c>
      <c r="G7" s="10">
        <f t="shared" si="1"/>
        <v>291.37931034482762</v>
      </c>
      <c r="H7" s="27"/>
      <c r="I7" s="2">
        <v>1.85</v>
      </c>
      <c r="J7" s="10">
        <f t="shared" si="2"/>
        <v>590.08620689655186</v>
      </c>
      <c r="K7" s="7"/>
    </row>
    <row r="8" spans="1:17" x14ac:dyDescent="0.35">
      <c r="A8" s="4">
        <v>5</v>
      </c>
      <c r="B8" s="27"/>
      <c r="C8" s="2">
        <v>1.35</v>
      </c>
      <c r="D8" s="11">
        <f t="shared" si="0"/>
        <v>314.22413793103453</v>
      </c>
      <c r="E8" s="27"/>
      <c r="F8" s="2">
        <v>1.25</v>
      </c>
      <c r="G8" s="10">
        <f t="shared" si="1"/>
        <v>269.39655172413796</v>
      </c>
      <c r="H8" s="27"/>
      <c r="I8" s="2">
        <v>2.17</v>
      </c>
      <c r="J8" s="10">
        <f t="shared" si="2"/>
        <v>811.87931034482767</v>
      </c>
      <c r="K8" s="7"/>
    </row>
    <row r="9" spans="1:17" x14ac:dyDescent="0.35">
      <c r="A9" s="4">
        <v>6</v>
      </c>
      <c r="B9" s="27"/>
      <c r="C9" s="2">
        <v>1.7</v>
      </c>
      <c r="D9" s="11">
        <f t="shared" si="0"/>
        <v>498.27586206896552</v>
      </c>
      <c r="E9" s="27"/>
      <c r="F9" s="2">
        <v>1.35</v>
      </c>
      <c r="G9" s="10">
        <f t="shared" si="1"/>
        <v>314.22413793103453</v>
      </c>
      <c r="H9" s="27"/>
      <c r="I9" s="2">
        <v>1.82</v>
      </c>
      <c r="J9" s="10">
        <f t="shared" si="2"/>
        <v>571.10344827586209</v>
      </c>
      <c r="K9" s="7"/>
    </row>
    <row r="10" spans="1:17" x14ac:dyDescent="0.35">
      <c r="A10" s="4">
        <v>7</v>
      </c>
      <c r="B10" s="27"/>
      <c r="C10" s="2">
        <v>2.2000000000000002</v>
      </c>
      <c r="D10" s="11">
        <f t="shared" si="0"/>
        <v>834.48275862068988</v>
      </c>
      <c r="E10" s="27"/>
      <c r="F10" s="2">
        <v>1.7</v>
      </c>
      <c r="G10" s="10">
        <f t="shared" si="1"/>
        <v>498.27586206896552</v>
      </c>
      <c r="H10" s="27"/>
      <c r="I10" s="2">
        <v>2.2200000000000002</v>
      </c>
      <c r="J10" s="10">
        <f t="shared" si="2"/>
        <v>849.72413793103465</v>
      </c>
      <c r="K10" s="7"/>
    </row>
    <row r="11" spans="1:17" x14ac:dyDescent="0.35">
      <c r="A11" s="4">
        <v>8</v>
      </c>
      <c r="B11" s="27"/>
      <c r="C11" s="2">
        <v>1.49</v>
      </c>
      <c r="D11" s="11">
        <f t="shared" si="0"/>
        <v>382.77586206896552</v>
      </c>
      <c r="E11" s="27"/>
      <c r="F11" s="2">
        <v>1.0900000000000001</v>
      </c>
      <c r="G11" s="10">
        <f t="shared" si="1"/>
        <v>204.84482758620695</v>
      </c>
      <c r="H11" s="27"/>
      <c r="I11" s="2">
        <v>1.83</v>
      </c>
      <c r="J11" s="10">
        <f t="shared" si="2"/>
        <v>577.39655172413802</v>
      </c>
      <c r="K11" s="7"/>
    </row>
    <row r="12" spans="1:17" x14ac:dyDescent="0.35">
      <c r="A12" s="4">
        <v>9</v>
      </c>
      <c r="B12" s="27"/>
      <c r="C12" s="2">
        <v>1.35</v>
      </c>
      <c r="D12" s="11">
        <f t="shared" si="0"/>
        <v>314.22413793103453</v>
      </c>
      <c r="E12" s="27"/>
      <c r="F12" s="2">
        <v>1.0900000000000001</v>
      </c>
      <c r="G12" s="10">
        <f t="shared" si="1"/>
        <v>204.84482758620695</v>
      </c>
      <c r="H12" s="27"/>
      <c r="I12" s="2">
        <v>1.65</v>
      </c>
      <c r="J12" s="10">
        <f t="shared" si="2"/>
        <v>469.39655172413791</v>
      </c>
      <c r="K12" s="7"/>
    </row>
    <row r="13" spans="1:17" x14ac:dyDescent="0.35">
      <c r="A13" s="4">
        <v>10</v>
      </c>
      <c r="B13" s="27"/>
      <c r="C13" s="2">
        <v>2.25</v>
      </c>
      <c r="D13" s="11">
        <f t="shared" si="0"/>
        <v>872.84482758620697</v>
      </c>
      <c r="E13" s="27"/>
      <c r="F13" s="2">
        <v>1.45</v>
      </c>
      <c r="G13" s="10">
        <f t="shared" si="1"/>
        <v>362.50000000000006</v>
      </c>
      <c r="H13" s="27"/>
      <c r="I13" s="2">
        <v>2.12</v>
      </c>
      <c r="J13" s="10">
        <f t="shared" si="2"/>
        <v>774.89655172413813</v>
      </c>
      <c r="K13" s="7"/>
    </row>
    <row r="14" spans="1:17" x14ac:dyDescent="0.35">
      <c r="A14" s="4">
        <v>11</v>
      </c>
      <c r="B14" s="27"/>
      <c r="C14" s="2">
        <v>1.5</v>
      </c>
      <c r="D14" s="11">
        <f t="shared" si="0"/>
        <v>387.93103448275866</v>
      </c>
      <c r="E14" s="27"/>
      <c r="F14" s="2">
        <v>1.5</v>
      </c>
      <c r="G14" s="10">
        <f t="shared" si="1"/>
        <v>387.93103448275866</v>
      </c>
      <c r="H14" s="27"/>
      <c r="I14" s="2">
        <v>2.2000000000000002</v>
      </c>
      <c r="J14" s="10">
        <f t="shared" si="2"/>
        <v>834.48275862068988</v>
      </c>
    </row>
    <row r="15" spans="1:17" x14ac:dyDescent="0.35">
      <c r="A15" s="4">
        <v>12</v>
      </c>
      <c r="B15" s="27"/>
      <c r="C15" s="2">
        <v>1.68</v>
      </c>
      <c r="D15" s="11">
        <f t="shared" si="0"/>
        <v>486.62068965517238</v>
      </c>
      <c r="E15" s="27"/>
      <c r="F15" s="2">
        <v>1.5</v>
      </c>
      <c r="G15" s="10">
        <f t="shared" si="1"/>
        <v>387.93103448275866</v>
      </c>
      <c r="H15" s="27"/>
      <c r="I15" s="2">
        <v>1.85</v>
      </c>
      <c r="J15" s="10">
        <f t="shared" si="2"/>
        <v>590.08620689655186</v>
      </c>
    </row>
    <row r="17" spans="1:9" x14ac:dyDescent="0.35">
      <c r="A17" s="1" t="s">
        <v>3</v>
      </c>
      <c r="B17" s="33" t="s">
        <v>5</v>
      </c>
      <c r="C17" s="34"/>
      <c r="D17" s="34"/>
      <c r="E17" s="34"/>
      <c r="F17" s="34"/>
    </row>
    <row r="18" spans="1:9" ht="16.5" x14ac:dyDescent="0.45">
      <c r="A18" s="1" t="s">
        <v>12</v>
      </c>
      <c r="B18" s="9" t="s">
        <v>1</v>
      </c>
      <c r="C18" s="9" t="s">
        <v>8</v>
      </c>
      <c r="D18" s="9" t="s">
        <v>2</v>
      </c>
      <c r="E18" s="9"/>
      <c r="F18" s="9"/>
    </row>
    <row r="19" spans="1:9" x14ac:dyDescent="0.35">
      <c r="A19" s="9">
        <v>1</v>
      </c>
      <c r="B19" s="27" t="s">
        <v>9</v>
      </c>
      <c r="C19" s="2">
        <v>2.4</v>
      </c>
      <c r="D19" s="10">
        <f>POWER(C19,2)/(5800*0.000001)</f>
        <v>993.10344827586209</v>
      </c>
      <c r="E19" s="2"/>
      <c r="F19" s="2"/>
    </row>
    <row r="20" spans="1:9" x14ac:dyDescent="0.35">
      <c r="A20" s="9">
        <v>2</v>
      </c>
      <c r="B20" s="27"/>
      <c r="C20" s="2">
        <v>2.4</v>
      </c>
      <c r="D20" s="10">
        <f t="shared" ref="D20:D30" si="3">POWER(C20,2)/(5800*0.000001)</f>
        <v>993.10344827586209</v>
      </c>
      <c r="E20" s="2"/>
      <c r="F20" s="2"/>
    </row>
    <row r="21" spans="1:9" x14ac:dyDescent="0.35">
      <c r="A21" s="9">
        <v>3</v>
      </c>
      <c r="B21" s="27"/>
      <c r="C21" s="2">
        <v>2</v>
      </c>
      <c r="D21" s="10">
        <f t="shared" si="3"/>
        <v>689.65517241379314</v>
      </c>
      <c r="E21" s="2"/>
      <c r="F21" s="2"/>
      <c r="I21" t="s">
        <v>7</v>
      </c>
    </row>
    <row r="22" spans="1:9" x14ac:dyDescent="0.35">
      <c r="A22" s="9">
        <v>4</v>
      </c>
      <c r="B22" s="27"/>
      <c r="C22" s="2">
        <v>1.73</v>
      </c>
      <c r="D22" s="10">
        <f t="shared" si="3"/>
        <v>516.01724137931035</v>
      </c>
      <c r="E22" s="2"/>
      <c r="F22" s="2"/>
    </row>
    <row r="23" spans="1:9" x14ac:dyDescent="0.35">
      <c r="A23" s="9">
        <v>5</v>
      </c>
      <c r="B23" s="27"/>
      <c r="C23" s="2">
        <v>1.87</v>
      </c>
      <c r="D23" s="10">
        <f t="shared" si="3"/>
        <v>602.91379310344837</v>
      </c>
      <c r="E23" s="2"/>
      <c r="F23" s="2"/>
    </row>
    <row r="24" spans="1:9" x14ac:dyDescent="0.35">
      <c r="A24" s="9">
        <v>6</v>
      </c>
      <c r="B24" s="27"/>
      <c r="C24" s="2">
        <v>1.65</v>
      </c>
      <c r="D24" s="10">
        <f t="shared" si="3"/>
        <v>469.39655172413791</v>
      </c>
      <c r="E24" s="2"/>
      <c r="F24" s="2"/>
    </row>
    <row r="25" spans="1:9" x14ac:dyDescent="0.35">
      <c r="A25" s="9">
        <v>7</v>
      </c>
      <c r="B25" s="27"/>
      <c r="C25" s="2">
        <v>2.5499999999999998</v>
      </c>
      <c r="D25" s="10">
        <f t="shared" si="3"/>
        <v>1121.1206896551723</v>
      </c>
      <c r="E25" s="2"/>
      <c r="F25" s="2"/>
    </row>
    <row r="26" spans="1:9" x14ac:dyDescent="0.35">
      <c r="A26" s="9">
        <v>8</v>
      </c>
      <c r="B26" s="27"/>
      <c r="C26" s="2">
        <v>2.0499999999999998</v>
      </c>
      <c r="D26" s="10">
        <f t="shared" si="3"/>
        <v>724.56896551724139</v>
      </c>
      <c r="E26" s="2"/>
      <c r="F26" s="2"/>
    </row>
    <row r="27" spans="1:9" x14ac:dyDescent="0.35">
      <c r="A27" s="9">
        <v>9</v>
      </c>
      <c r="B27" s="27"/>
      <c r="C27" s="2">
        <v>1.7</v>
      </c>
      <c r="D27" s="10">
        <f t="shared" si="3"/>
        <v>498.27586206896552</v>
      </c>
      <c r="E27" s="2"/>
      <c r="F27" s="2"/>
    </row>
    <row r="28" spans="1:9" x14ac:dyDescent="0.35">
      <c r="A28" s="9">
        <v>10</v>
      </c>
      <c r="B28" s="27"/>
      <c r="C28" s="2">
        <v>2.06</v>
      </c>
      <c r="D28" s="10">
        <f t="shared" si="3"/>
        <v>731.65517241379314</v>
      </c>
      <c r="E28" s="2"/>
      <c r="F28" s="2"/>
    </row>
    <row r="29" spans="1:9" x14ac:dyDescent="0.35">
      <c r="A29" s="9">
        <v>11</v>
      </c>
      <c r="B29" s="27"/>
      <c r="C29" s="2">
        <v>2.11</v>
      </c>
      <c r="D29" s="10">
        <f t="shared" si="3"/>
        <v>767.60344827586209</v>
      </c>
      <c r="E29" s="2"/>
      <c r="F29" s="2"/>
    </row>
    <row r="30" spans="1:9" x14ac:dyDescent="0.35">
      <c r="A30" s="9">
        <v>12</v>
      </c>
      <c r="B30" s="27"/>
      <c r="C30" s="2">
        <v>1.97</v>
      </c>
      <c r="D30" s="10">
        <f t="shared" si="3"/>
        <v>669.12068965517244</v>
      </c>
      <c r="E30" s="2"/>
      <c r="F30" s="2"/>
    </row>
    <row r="31" spans="1:9" x14ac:dyDescent="0.35">
      <c r="A31" s="6"/>
      <c r="B31" s="12"/>
      <c r="C31" s="7"/>
      <c r="D31" s="13"/>
      <c r="E31" s="7"/>
      <c r="F31" s="7"/>
    </row>
    <row r="32" spans="1:9" x14ac:dyDescent="0.35">
      <c r="A32" s="28" t="s">
        <v>17</v>
      </c>
      <c r="B32" s="28"/>
      <c r="C32" s="28"/>
      <c r="D32" s="28"/>
      <c r="E32" s="38"/>
      <c r="F32" s="38"/>
    </row>
    <row r="33" spans="1:6" x14ac:dyDescent="0.35">
      <c r="A33" s="1" t="s">
        <v>3</v>
      </c>
      <c r="B33" s="40" t="s">
        <v>16</v>
      </c>
      <c r="C33" s="41"/>
      <c r="D33" s="42"/>
      <c r="E33" s="39"/>
      <c r="F33" s="39"/>
    </row>
    <row r="34" spans="1:6" ht="16.5" x14ac:dyDescent="0.45">
      <c r="A34" s="1" t="s">
        <v>12</v>
      </c>
      <c r="B34" s="9" t="s">
        <v>1</v>
      </c>
      <c r="C34" s="9" t="s">
        <v>11</v>
      </c>
      <c r="D34" s="9" t="s">
        <v>2</v>
      </c>
      <c r="E34" s="9"/>
      <c r="F34" s="9"/>
    </row>
    <row r="35" spans="1:6" x14ac:dyDescent="0.35">
      <c r="A35" s="9">
        <v>1</v>
      </c>
      <c r="B35" s="27" t="s">
        <v>10</v>
      </c>
      <c r="C35" s="8">
        <v>0.42</v>
      </c>
      <c r="D35" s="10">
        <f>POWER(C35,2)/(50*0.000001)</f>
        <v>3528</v>
      </c>
      <c r="E35" s="2"/>
      <c r="F35" s="2"/>
    </row>
    <row r="36" spans="1:6" x14ac:dyDescent="0.35">
      <c r="A36" s="9">
        <v>2</v>
      </c>
      <c r="B36" s="27"/>
      <c r="C36" s="2">
        <v>0.312</v>
      </c>
      <c r="D36" s="10">
        <f t="shared" ref="D36:D46" si="4">POWER(C36,2)/(50*0.000001)</f>
        <v>1946.88</v>
      </c>
      <c r="E36" s="2"/>
      <c r="F36" s="2"/>
    </row>
    <row r="37" spans="1:6" x14ac:dyDescent="0.35">
      <c r="A37" s="9">
        <v>3</v>
      </c>
      <c r="B37" s="27"/>
      <c r="C37" s="2">
        <v>0.29599999999999999</v>
      </c>
      <c r="D37" s="10">
        <f t="shared" si="4"/>
        <v>1752.32</v>
      </c>
      <c r="E37" s="2"/>
      <c r="F37" s="2"/>
    </row>
    <row r="38" spans="1:6" x14ac:dyDescent="0.35">
      <c r="A38" s="9">
        <v>4</v>
      </c>
      <c r="B38" s="27"/>
      <c r="C38" s="2">
        <v>0.13700000000000001</v>
      </c>
      <c r="D38" s="10">
        <f t="shared" si="4"/>
        <v>375.38000000000011</v>
      </c>
      <c r="E38" s="2"/>
      <c r="F38" s="2"/>
    </row>
    <row r="39" spans="1:6" x14ac:dyDescent="0.35">
      <c r="A39" s="9">
        <v>5</v>
      </c>
      <c r="B39" s="27"/>
      <c r="C39" s="2">
        <v>0.14299999999999999</v>
      </c>
      <c r="D39" s="10">
        <f t="shared" si="4"/>
        <v>408.97999999999996</v>
      </c>
      <c r="E39" s="2"/>
      <c r="F39" s="2"/>
    </row>
    <row r="40" spans="1:6" x14ac:dyDescent="0.35">
      <c r="A40" s="9">
        <v>6</v>
      </c>
      <c r="B40" s="27"/>
      <c r="C40" s="2">
        <v>0.32</v>
      </c>
      <c r="D40" s="10">
        <f t="shared" si="4"/>
        <v>2048.0000000000005</v>
      </c>
      <c r="E40" s="2"/>
      <c r="F40" s="2"/>
    </row>
    <row r="41" spans="1:6" x14ac:dyDescent="0.35">
      <c r="A41" s="9">
        <v>7</v>
      </c>
      <c r="B41" s="27"/>
      <c r="C41" s="2">
        <v>0.32600000000000001</v>
      </c>
      <c r="D41" s="10">
        <f t="shared" si="4"/>
        <v>2125.5200000000004</v>
      </c>
      <c r="E41" s="2"/>
      <c r="F41" s="2"/>
    </row>
    <row r="42" spans="1:6" x14ac:dyDescent="0.35">
      <c r="A42" s="9">
        <v>8</v>
      </c>
      <c r="B42" s="27"/>
      <c r="C42" s="2">
        <v>0.155</v>
      </c>
      <c r="D42" s="10">
        <f t="shared" si="4"/>
        <v>480.50000000000006</v>
      </c>
      <c r="E42" s="2"/>
      <c r="F42" s="2"/>
    </row>
    <row r="43" spans="1:6" x14ac:dyDescent="0.35">
      <c r="A43" s="9">
        <v>9</v>
      </c>
      <c r="B43" s="27"/>
      <c r="C43" s="2">
        <v>0.182</v>
      </c>
      <c r="D43" s="10">
        <f t="shared" si="4"/>
        <v>662.48</v>
      </c>
      <c r="E43" s="2"/>
      <c r="F43" s="2"/>
    </row>
    <row r="44" spans="1:6" x14ac:dyDescent="0.35">
      <c r="A44" s="9">
        <v>10</v>
      </c>
      <c r="B44" s="27"/>
      <c r="C44" s="2">
        <v>0.25</v>
      </c>
      <c r="D44" s="10">
        <f t="shared" si="4"/>
        <v>1250</v>
      </c>
      <c r="E44" s="2"/>
      <c r="F44" s="2"/>
    </row>
    <row r="45" spans="1:6" x14ac:dyDescent="0.35">
      <c r="A45" s="9">
        <v>11</v>
      </c>
      <c r="B45" s="27"/>
      <c r="C45" s="2">
        <v>0.308</v>
      </c>
      <c r="D45" s="10">
        <f t="shared" si="4"/>
        <v>1897.2800000000002</v>
      </c>
      <c r="E45" s="2"/>
      <c r="F45" s="2"/>
    </row>
    <row r="46" spans="1:6" x14ac:dyDescent="0.35">
      <c r="A46" s="9">
        <v>12</v>
      </c>
      <c r="B46" s="27"/>
      <c r="C46" s="2">
        <v>0.44500000000000001</v>
      </c>
      <c r="D46" s="10">
        <f t="shared" si="4"/>
        <v>3960.5000000000005</v>
      </c>
      <c r="E46" s="2"/>
      <c r="F46" s="2"/>
    </row>
    <row r="49" spans="1:14" x14ac:dyDescent="0.35">
      <c r="A49" s="32" t="s">
        <v>30</v>
      </c>
      <c r="B49" s="32"/>
      <c r="C49" s="32"/>
      <c r="D49" s="32"/>
      <c r="E49" s="32"/>
      <c r="F49" s="32"/>
      <c r="G49" s="32"/>
    </row>
    <row r="50" spans="1:14" x14ac:dyDescent="0.35">
      <c r="A50" s="15" t="s">
        <v>18</v>
      </c>
      <c r="B50" t="s">
        <v>19</v>
      </c>
    </row>
    <row r="51" spans="1:14" x14ac:dyDescent="0.35">
      <c r="A51" s="15" t="s">
        <v>20</v>
      </c>
      <c r="B51" t="s">
        <v>19</v>
      </c>
    </row>
    <row r="52" spans="1:14" x14ac:dyDescent="0.35">
      <c r="A52" s="15" t="s">
        <v>21</v>
      </c>
      <c r="B52" s="19">
        <v>100000</v>
      </c>
    </row>
    <row r="54" spans="1:14" ht="16.5" x14ac:dyDescent="0.45">
      <c r="A54" s="1" t="s">
        <v>1</v>
      </c>
      <c r="B54" s="1" t="s">
        <v>14</v>
      </c>
      <c r="C54" s="1" t="s">
        <v>13</v>
      </c>
      <c r="D54" s="1" t="s">
        <v>21</v>
      </c>
      <c r="E54" s="1" t="s">
        <v>0</v>
      </c>
      <c r="F54" s="1" t="s">
        <v>23</v>
      </c>
      <c r="G54" s="18" t="s">
        <v>22</v>
      </c>
      <c r="I54" s="20" t="s">
        <v>24</v>
      </c>
      <c r="J54" s="20" t="s">
        <v>25</v>
      </c>
      <c r="L54" s="21" t="s">
        <v>31</v>
      </c>
      <c r="M54" s="25" t="s">
        <v>29</v>
      </c>
      <c r="N54" s="26" t="s">
        <v>22</v>
      </c>
    </row>
    <row r="55" spans="1:14" x14ac:dyDescent="0.35">
      <c r="A55" s="27" t="s">
        <v>10</v>
      </c>
      <c r="B55" s="17">
        <v>2.17</v>
      </c>
      <c r="C55" s="16">
        <f>POWER(B55,2)/(5800*0.000001)</f>
        <v>811.87931034482767</v>
      </c>
      <c r="D55" s="17">
        <v>100000</v>
      </c>
      <c r="E55" s="17">
        <v>1.3</v>
      </c>
      <c r="F55" s="17">
        <f>POWER(E55,2)/(D55*0.000001)</f>
        <v>16.900000000000002</v>
      </c>
      <c r="G55" s="2">
        <f>(F55/C55)*100</f>
        <v>2.0815901802968844</v>
      </c>
      <c r="I55" s="20">
        <v>1.7</v>
      </c>
      <c r="J55" s="20">
        <v>1.36</v>
      </c>
      <c r="L55" s="22">
        <v>10</v>
      </c>
      <c r="M55" s="22">
        <v>114.49</v>
      </c>
      <c r="N55" s="23">
        <v>14.1</v>
      </c>
    </row>
    <row r="56" spans="1:14" hidden="1" x14ac:dyDescent="0.35">
      <c r="A56" s="27"/>
      <c r="B56" s="17">
        <v>1.7</v>
      </c>
      <c r="C56" s="16">
        <f>POWER(B56,2)/(5800*0.000001)</f>
        <v>498.27586206896552</v>
      </c>
      <c r="D56" s="17">
        <v>100000</v>
      </c>
      <c r="E56" s="17">
        <v>1</v>
      </c>
      <c r="F56" s="17">
        <f>POWER(E56,2)/(D56*0.000001)</f>
        <v>10</v>
      </c>
      <c r="G56" s="2">
        <f>(F56/C56)*100</f>
        <v>2.0069204152249132</v>
      </c>
      <c r="I56" s="20"/>
      <c r="J56" s="20">
        <v>1.08</v>
      </c>
      <c r="L56" s="22">
        <v>50000</v>
      </c>
      <c r="M56" s="23"/>
      <c r="N56" s="23"/>
    </row>
    <row r="57" spans="1:14" x14ac:dyDescent="0.35">
      <c r="I57" s="20"/>
      <c r="J57" s="20"/>
      <c r="L57" s="22">
        <v>50</v>
      </c>
      <c r="M57" s="23">
        <v>51.2</v>
      </c>
      <c r="N57" s="23">
        <v>6.3</v>
      </c>
    </row>
    <row r="58" spans="1:14" x14ac:dyDescent="0.35">
      <c r="A58" t="s">
        <v>28</v>
      </c>
      <c r="I58" s="20"/>
      <c r="J58" s="20"/>
      <c r="L58" s="22">
        <v>100</v>
      </c>
      <c r="M58" s="23">
        <v>16.899999999999999</v>
      </c>
      <c r="N58" s="23">
        <v>2.08</v>
      </c>
    </row>
    <row r="59" spans="1:14" ht="16.5" x14ac:dyDescent="0.35">
      <c r="A59" s="1" t="s">
        <v>1</v>
      </c>
      <c r="B59" s="1" t="s">
        <v>14</v>
      </c>
      <c r="C59" s="1" t="s">
        <v>13</v>
      </c>
      <c r="D59" s="1" t="s">
        <v>21</v>
      </c>
      <c r="E59" s="1" t="s">
        <v>0</v>
      </c>
      <c r="F59" s="1" t="s">
        <v>23</v>
      </c>
      <c r="G59" s="18" t="s">
        <v>22</v>
      </c>
      <c r="I59" s="20"/>
      <c r="J59" s="20"/>
      <c r="L59" s="24">
        <v>240</v>
      </c>
      <c r="M59" s="23">
        <v>19</v>
      </c>
      <c r="N59" s="23">
        <v>2.35</v>
      </c>
    </row>
    <row r="60" spans="1:14" x14ac:dyDescent="0.35">
      <c r="A60" s="27" t="s">
        <v>10</v>
      </c>
      <c r="B60" s="17">
        <v>2.17</v>
      </c>
      <c r="C60" s="16">
        <f>POWER(B60,2)/(5800*0.000001)</f>
        <v>811.87931034482767</v>
      </c>
      <c r="D60" s="17">
        <v>50000</v>
      </c>
      <c r="E60" s="17">
        <v>1.6</v>
      </c>
      <c r="F60" s="17">
        <f>POWER(E60,2)/(D60*0.000001)</f>
        <v>51.200000000000017</v>
      </c>
      <c r="G60" s="2">
        <f>(F60/C60)*100</f>
        <v>6.3063560491834618</v>
      </c>
      <c r="I60" s="20"/>
      <c r="J60" s="20">
        <v>1.08</v>
      </c>
    </row>
    <row r="61" spans="1:14" x14ac:dyDescent="0.35">
      <c r="A61" s="27"/>
      <c r="B61" s="17">
        <v>1.7</v>
      </c>
      <c r="C61" s="16">
        <f>POWER(B61,2)/(5800*0.000001)</f>
        <v>498.27586206896552</v>
      </c>
      <c r="D61" s="17">
        <v>50000</v>
      </c>
      <c r="E61" s="17">
        <v>1.2</v>
      </c>
      <c r="F61" s="17">
        <f>POWER(E61,2)/(D61*0.000001)</f>
        <v>28.8</v>
      </c>
      <c r="G61" s="2">
        <f>(F61/C61)*100</f>
        <v>5.7799307958477506</v>
      </c>
      <c r="I61" s="20"/>
      <c r="J61" s="20">
        <v>1.08</v>
      </c>
    </row>
    <row r="62" spans="1:14" x14ac:dyDescent="0.35">
      <c r="I62" s="20"/>
      <c r="J62" s="20"/>
    </row>
    <row r="63" spans="1:14" x14ac:dyDescent="0.35">
      <c r="I63" s="20"/>
      <c r="J63" s="20"/>
    </row>
    <row r="64" spans="1:14" x14ac:dyDescent="0.35">
      <c r="A64" t="s">
        <v>27</v>
      </c>
      <c r="I64" s="20"/>
      <c r="J64" s="20"/>
    </row>
    <row r="65" spans="1:10" ht="16.5" x14ac:dyDescent="0.35">
      <c r="A65" s="1" t="s">
        <v>1</v>
      </c>
      <c r="B65" s="1" t="s">
        <v>14</v>
      </c>
      <c r="C65" s="1" t="s">
        <v>13</v>
      </c>
      <c r="D65" s="1" t="s">
        <v>21</v>
      </c>
      <c r="E65" s="1" t="s">
        <v>0</v>
      </c>
      <c r="F65" s="1" t="s">
        <v>23</v>
      </c>
      <c r="G65" s="18" t="s">
        <v>22</v>
      </c>
      <c r="I65" s="20"/>
      <c r="J65" s="20"/>
    </row>
    <row r="66" spans="1:10" x14ac:dyDescent="0.35">
      <c r="A66" s="27" t="s">
        <v>10</v>
      </c>
      <c r="B66" s="17">
        <v>2.17</v>
      </c>
      <c r="C66" s="16">
        <f>POWER(B66,2)/(5800*0.000001)</f>
        <v>811.87931034482767</v>
      </c>
      <c r="D66" s="17">
        <v>10000</v>
      </c>
      <c r="E66" s="17">
        <v>1.07</v>
      </c>
      <c r="F66" s="17">
        <f>POWER(E66,2)/(D66*0.000001)</f>
        <v>114.49</v>
      </c>
      <c r="G66" s="2">
        <f>(F66/C66)*100</f>
        <v>14.101849688887</v>
      </c>
      <c r="I66" s="20">
        <v>1.06</v>
      </c>
      <c r="J66" s="20">
        <v>1.48</v>
      </c>
    </row>
    <row r="67" spans="1:10" hidden="1" x14ac:dyDescent="0.35">
      <c r="A67" s="27"/>
      <c r="B67" s="17">
        <v>1.7</v>
      </c>
      <c r="C67" s="16">
        <f>POWER(B67,2)/(5800*0.000001)</f>
        <v>498.27586206896552</v>
      </c>
      <c r="D67" s="17">
        <v>10000</v>
      </c>
      <c r="E67" s="17">
        <v>0.8</v>
      </c>
      <c r="F67" s="17">
        <f>POWER(E67,2)/(D67*0.000001)</f>
        <v>64.000000000000014</v>
      </c>
      <c r="G67" s="2">
        <f>(F67/C67)*100</f>
        <v>12.84429065743945</v>
      </c>
      <c r="I67" s="20">
        <v>0.83699999999999997</v>
      </c>
      <c r="J67" s="20">
        <v>1.24</v>
      </c>
    </row>
    <row r="68" spans="1:10" x14ac:dyDescent="0.35">
      <c r="I68" s="20"/>
      <c r="J68" s="20"/>
    </row>
    <row r="69" spans="1:10" x14ac:dyDescent="0.35">
      <c r="A69" t="s">
        <v>26</v>
      </c>
      <c r="I69" s="20"/>
      <c r="J69" s="20"/>
    </row>
    <row r="70" spans="1:10" ht="16.5" x14ac:dyDescent="0.35">
      <c r="A70" s="1" t="s">
        <v>1</v>
      </c>
      <c r="B70" s="1" t="s">
        <v>14</v>
      </c>
      <c r="C70" s="1" t="s">
        <v>13</v>
      </c>
      <c r="D70" s="1" t="s">
        <v>21</v>
      </c>
      <c r="E70" s="1" t="s">
        <v>0</v>
      </c>
      <c r="F70" s="1" t="s">
        <v>23</v>
      </c>
      <c r="G70" s="18" t="s">
        <v>22</v>
      </c>
      <c r="I70" s="20"/>
      <c r="J70" s="20"/>
    </row>
    <row r="71" spans="1:10" x14ac:dyDescent="0.35">
      <c r="A71" s="27" t="s">
        <v>10</v>
      </c>
      <c r="B71" s="17">
        <v>2.17</v>
      </c>
      <c r="C71" s="16">
        <f>POWER(B71,2)/(5800*0.000001)</f>
        <v>811.87931034482767</v>
      </c>
      <c r="D71" s="17">
        <v>240000</v>
      </c>
      <c r="E71" s="17">
        <v>2.14</v>
      </c>
      <c r="F71" s="17">
        <f>POWER(E71,2)/(D71*0.000001)</f>
        <v>19.081666666666667</v>
      </c>
      <c r="G71" s="2">
        <f>(F71/C71)*100</f>
        <v>2.3503082814811669</v>
      </c>
      <c r="I71" s="20"/>
      <c r="J71" s="20">
        <v>0.94</v>
      </c>
    </row>
    <row r="72" spans="1:10" hidden="1" x14ac:dyDescent="0.35">
      <c r="A72" s="27"/>
      <c r="B72" s="17">
        <v>1.7</v>
      </c>
      <c r="C72" s="16">
        <f>POWER(B72,2)/(5800*0.000001)</f>
        <v>498.27586206896552</v>
      </c>
      <c r="D72" s="17">
        <v>240000</v>
      </c>
      <c r="E72" s="17">
        <v>1.7</v>
      </c>
      <c r="F72" s="17">
        <f>POWER(E72,2)/(D72*0.000001)</f>
        <v>12.041666666666666</v>
      </c>
      <c r="G72" s="2">
        <f>(F72/C72)*100</f>
        <v>2.4166666666666665</v>
      </c>
      <c r="I72" s="20"/>
      <c r="J72" s="20">
        <v>0.84</v>
      </c>
    </row>
    <row r="73" spans="1:10" x14ac:dyDescent="0.35">
      <c r="I73" s="20"/>
      <c r="J73" s="20"/>
    </row>
    <row r="74" spans="1:10" x14ac:dyDescent="0.35">
      <c r="I74" s="20"/>
      <c r="J74" s="20"/>
    </row>
    <row r="76" spans="1:10" x14ac:dyDescent="0.35">
      <c r="A76" s="28" t="s">
        <v>32</v>
      </c>
      <c r="B76" s="28"/>
      <c r="C76" s="28"/>
      <c r="D76" s="28"/>
    </row>
    <row r="77" spans="1:10" ht="16.5" x14ac:dyDescent="0.45">
      <c r="A77" s="1" t="s">
        <v>12</v>
      </c>
      <c r="B77" s="14" t="s">
        <v>1</v>
      </c>
      <c r="C77" s="14" t="s">
        <v>14</v>
      </c>
      <c r="D77" s="14" t="s">
        <v>13</v>
      </c>
    </row>
    <row r="78" spans="1:10" x14ac:dyDescent="0.35">
      <c r="A78" s="14">
        <v>1</v>
      </c>
      <c r="B78" s="27" t="s">
        <v>10</v>
      </c>
      <c r="C78" s="2">
        <v>8.4499999999999993</v>
      </c>
      <c r="D78" s="10">
        <f>POWER(C78,2)/(5800*0.000001)</f>
        <v>12310.775862068964</v>
      </c>
    </row>
    <row r="79" spans="1:10" x14ac:dyDescent="0.35">
      <c r="A79" s="14">
        <v>2</v>
      </c>
      <c r="B79" s="27"/>
      <c r="C79" s="2">
        <v>8</v>
      </c>
      <c r="D79" s="10">
        <f t="shared" ref="D79:D89" si="5">POWER(C79,2)/(5800*0.000001)</f>
        <v>11034.48275862069</v>
      </c>
    </row>
    <row r="80" spans="1:10" x14ac:dyDescent="0.35">
      <c r="A80" s="14">
        <v>3</v>
      </c>
      <c r="B80" s="27"/>
      <c r="C80" s="2">
        <v>7.85</v>
      </c>
      <c r="D80" s="10">
        <f t="shared" si="5"/>
        <v>10624.568965517241</v>
      </c>
    </row>
    <row r="81" spans="1:4" x14ac:dyDescent="0.35">
      <c r="A81" s="14">
        <v>4</v>
      </c>
      <c r="B81" s="27"/>
      <c r="C81" s="2">
        <v>7.8</v>
      </c>
      <c r="D81" s="10">
        <f t="shared" si="5"/>
        <v>10489.655172413793</v>
      </c>
    </row>
    <row r="82" spans="1:4" x14ac:dyDescent="0.35">
      <c r="A82" s="14">
        <v>5</v>
      </c>
      <c r="B82" s="27"/>
      <c r="C82" s="2">
        <v>7.8</v>
      </c>
      <c r="D82" s="10">
        <f t="shared" si="5"/>
        <v>10489.655172413793</v>
      </c>
    </row>
    <row r="83" spans="1:4" x14ac:dyDescent="0.35">
      <c r="A83" s="14">
        <v>6</v>
      </c>
      <c r="B83" s="27"/>
      <c r="C83" s="2">
        <v>8</v>
      </c>
      <c r="D83" s="10">
        <f t="shared" si="5"/>
        <v>11034.48275862069</v>
      </c>
    </row>
    <row r="84" spans="1:4" x14ac:dyDescent="0.35">
      <c r="A84" s="14">
        <v>7</v>
      </c>
      <c r="B84" s="27"/>
      <c r="C84" s="2">
        <v>7.8</v>
      </c>
      <c r="D84" s="10">
        <f t="shared" si="5"/>
        <v>10489.655172413793</v>
      </c>
    </row>
    <row r="85" spans="1:4" x14ac:dyDescent="0.35">
      <c r="A85" s="14">
        <v>8</v>
      </c>
      <c r="B85" s="27"/>
      <c r="C85" s="2">
        <v>7.8</v>
      </c>
      <c r="D85" s="10">
        <f t="shared" si="5"/>
        <v>10489.655172413793</v>
      </c>
    </row>
    <row r="86" spans="1:4" x14ac:dyDescent="0.35">
      <c r="A86" s="14">
        <v>9</v>
      </c>
      <c r="B86" s="27"/>
      <c r="C86" s="2">
        <v>7.85</v>
      </c>
      <c r="D86" s="10">
        <f t="shared" si="5"/>
        <v>10624.568965517241</v>
      </c>
    </row>
    <row r="87" spans="1:4" x14ac:dyDescent="0.35">
      <c r="A87" s="14">
        <v>10</v>
      </c>
      <c r="B87" s="27"/>
      <c r="C87" s="2">
        <v>7.7</v>
      </c>
      <c r="D87" s="10">
        <f t="shared" si="5"/>
        <v>10222.413793103449</v>
      </c>
    </row>
    <row r="88" spans="1:4" x14ac:dyDescent="0.35">
      <c r="A88" s="14">
        <v>11</v>
      </c>
      <c r="B88" s="27"/>
      <c r="C88" s="2">
        <v>7.7</v>
      </c>
      <c r="D88" s="10">
        <f t="shared" si="5"/>
        <v>10222.413793103449</v>
      </c>
    </row>
    <row r="89" spans="1:4" x14ac:dyDescent="0.35">
      <c r="A89" s="14">
        <v>12</v>
      </c>
      <c r="B89" s="27"/>
      <c r="C89" s="2">
        <v>7.72</v>
      </c>
      <c r="D89" s="10">
        <f t="shared" si="5"/>
        <v>10275.586206896553</v>
      </c>
    </row>
    <row r="93" spans="1:4" x14ac:dyDescent="0.35">
      <c r="A93" s="28" t="s">
        <v>33</v>
      </c>
      <c r="B93" s="28"/>
      <c r="C93" s="28"/>
      <c r="D93" s="28"/>
    </row>
    <row r="94" spans="1:4" ht="16.5" x14ac:dyDescent="0.45">
      <c r="A94" s="1" t="s">
        <v>12</v>
      </c>
      <c r="B94" s="14" t="s">
        <v>1</v>
      </c>
      <c r="C94" s="14" t="s">
        <v>14</v>
      </c>
      <c r="D94" s="14" t="s">
        <v>13</v>
      </c>
    </row>
    <row r="95" spans="1:4" x14ac:dyDescent="0.35">
      <c r="A95" s="14">
        <v>1</v>
      </c>
      <c r="B95" s="27" t="s">
        <v>10</v>
      </c>
      <c r="C95" s="2">
        <v>7.8</v>
      </c>
      <c r="D95" s="10">
        <f>POWER(C95,2)/(5800*0.000001)</f>
        <v>10489.655172413793</v>
      </c>
    </row>
    <row r="96" spans="1:4" x14ac:dyDescent="0.35">
      <c r="A96" s="14">
        <v>2</v>
      </c>
      <c r="B96" s="27"/>
      <c r="C96" s="2">
        <v>7.8</v>
      </c>
      <c r="D96" s="10">
        <f t="shared" ref="D96:D106" si="6">POWER(C96,2)/(5800*0.000001)</f>
        <v>10489.655172413793</v>
      </c>
    </row>
    <row r="97" spans="1:4" x14ac:dyDescent="0.35">
      <c r="A97" s="14">
        <v>3</v>
      </c>
      <c r="B97" s="27"/>
      <c r="C97" s="2">
        <v>7.8</v>
      </c>
      <c r="D97" s="10">
        <f t="shared" si="6"/>
        <v>10489.655172413793</v>
      </c>
    </row>
    <row r="98" spans="1:4" x14ac:dyDescent="0.35">
      <c r="A98" s="14">
        <v>4</v>
      </c>
      <c r="B98" s="27"/>
      <c r="C98" s="2">
        <v>7.8</v>
      </c>
      <c r="D98" s="10">
        <f t="shared" si="6"/>
        <v>10489.655172413793</v>
      </c>
    </row>
    <row r="99" spans="1:4" x14ac:dyDescent="0.35">
      <c r="A99" s="14">
        <v>5</v>
      </c>
      <c r="B99" s="27"/>
      <c r="C99" s="2">
        <v>7.8</v>
      </c>
      <c r="D99" s="10">
        <f t="shared" si="6"/>
        <v>10489.655172413793</v>
      </c>
    </row>
    <row r="100" spans="1:4" x14ac:dyDescent="0.35">
      <c r="A100" s="14">
        <v>6</v>
      </c>
      <c r="B100" s="27"/>
      <c r="C100" s="2">
        <v>8</v>
      </c>
      <c r="D100" s="10">
        <f t="shared" si="6"/>
        <v>11034.48275862069</v>
      </c>
    </row>
    <row r="101" spans="1:4" x14ac:dyDescent="0.35">
      <c r="A101" s="14">
        <v>7</v>
      </c>
      <c r="B101" s="27"/>
      <c r="C101" s="2">
        <v>7.6</v>
      </c>
      <c r="D101" s="10">
        <f t="shared" si="6"/>
        <v>9958.6206896551721</v>
      </c>
    </row>
    <row r="102" spans="1:4" x14ac:dyDescent="0.35">
      <c r="A102" s="14">
        <v>8</v>
      </c>
      <c r="B102" s="27"/>
      <c r="C102" s="2">
        <v>7.8</v>
      </c>
      <c r="D102" s="10">
        <f t="shared" si="6"/>
        <v>10489.655172413793</v>
      </c>
    </row>
    <row r="103" spans="1:4" x14ac:dyDescent="0.35">
      <c r="A103" s="14">
        <v>9</v>
      </c>
      <c r="B103" s="27"/>
      <c r="C103" s="2">
        <v>7.8</v>
      </c>
      <c r="D103" s="10">
        <f t="shared" si="6"/>
        <v>10489.655172413793</v>
      </c>
    </row>
    <row r="104" spans="1:4" x14ac:dyDescent="0.35">
      <c r="A104" s="14">
        <v>10</v>
      </c>
      <c r="B104" s="27"/>
      <c r="C104" s="2">
        <v>8</v>
      </c>
      <c r="D104" s="10">
        <f t="shared" si="6"/>
        <v>11034.48275862069</v>
      </c>
    </row>
    <row r="105" spans="1:4" x14ac:dyDescent="0.35">
      <c r="A105" s="14">
        <v>11</v>
      </c>
      <c r="B105" s="27"/>
      <c r="C105" s="2">
        <v>7.6</v>
      </c>
      <c r="D105" s="10">
        <f t="shared" si="6"/>
        <v>9958.6206896551721</v>
      </c>
    </row>
    <row r="106" spans="1:4" x14ac:dyDescent="0.35">
      <c r="A106" s="14">
        <v>12</v>
      </c>
      <c r="B106" s="27"/>
      <c r="C106" s="2">
        <v>7.7</v>
      </c>
      <c r="D106" s="10">
        <f t="shared" si="6"/>
        <v>10222.413793103449</v>
      </c>
    </row>
    <row r="109" spans="1:4" x14ac:dyDescent="0.35">
      <c r="A109" s="28" t="s">
        <v>34</v>
      </c>
      <c r="B109" s="28"/>
      <c r="C109" s="28"/>
      <c r="D109" s="28"/>
    </row>
    <row r="110" spans="1:4" ht="16.5" x14ac:dyDescent="0.45">
      <c r="A110" s="1" t="s">
        <v>12</v>
      </c>
      <c r="B110" s="14" t="s">
        <v>1</v>
      </c>
      <c r="C110" s="14" t="s">
        <v>14</v>
      </c>
      <c r="D110" s="14" t="s">
        <v>13</v>
      </c>
    </row>
    <row r="111" spans="1:4" x14ac:dyDescent="0.35">
      <c r="A111" s="14">
        <v>1</v>
      </c>
      <c r="B111" s="27" t="s">
        <v>10</v>
      </c>
      <c r="C111" s="2">
        <v>7.25</v>
      </c>
      <c r="D111" s="10">
        <f>POWER(C111,2)/(5800*0.000001)</f>
        <v>9062.5</v>
      </c>
    </row>
    <row r="112" spans="1:4" x14ac:dyDescent="0.35">
      <c r="A112" s="14">
        <v>2</v>
      </c>
      <c r="B112" s="27"/>
      <c r="C112" s="2">
        <v>7.17</v>
      </c>
      <c r="D112" s="10">
        <f t="shared" ref="D112:D122" si="7">POWER(C112,2)/(5800*0.000001)</f>
        <v>8863.6034482758623</v>
      </c>
    </row>
    <row r="113" spans="1:4" x14ac:dyDescent="0.35">
      <c r="A113" s="14">
        <v>3</v>
      </c>
      <c r="B113" s="27"/>
      <c r="C113" s="2">
        <v>7.2</v>
      </c>
      <c r="D113" s="10">
        <f t="shared" si="7"/>
        <v>8937.9310344827591</v>
      </c>
    </row>
    <row r="114" spans="1:4" x14ac:dyDescent="0.35">
      <c r="A114" s="14">
        <v>4</v>
      </c>
      <c r="B114" s="27"/>
      <c r="C114" s="2">
        <v>7.17</v>
      </c>
      <c r="D114" s="10">
        <f t="shared" si="7"/>
        <v>8863.6034482758623</v>
      </c>
    </row>
    <row r="115" spans="1:4" x14ac:dyDescent="0.35">
      <c r="A115" s="14">
        <v>5</v>
      </c>
      <c r="B115" s="27"/>
      <c r="C115" s="2">
        <v>7.19</v>
      </c>
      <c r="D115" s="10">
        <f t="shared" si="7"/>
        <v>8913.1206896551739</v>
      </c>
    </row>
    <row r="116" spans="1:4" x14ac:dyDescent="0.35">
      <c r="A116" s="14">
        <v>6</v>
      </c>
      <c r="B116" s="27"/>
      <c r="C116" s="2">
        <v>7.23</v>
      </c>
      <c r="D116" s="10">
        <f t="shared" si="7"/>
        <v>9012.5689655172428</v>
      </c>
    </row>
    <row r="117" spans="1:4" x14ac:dyDescent="0.35">
      <c r="A117" s="14">
        <v>7</v>
      </c>
      <c r="B117" s="27"/>
      <c r="C117" s="2">
        <v>7.06</v>
      </c>
      <c r="D117" s="10">
        <f t="shared" si="7"/>
        <v>8593.7241379310344</v>
      </c>
    </row>
    <row r="118" spans="1:4" x14ac:dyDescent="0.35">
      <c r="A118" s="14">
        <v>8</v>
      </c>
      <c r="B118" s="27"/>
      <c r="C118" s="2">
        <v>7.11</v>
      </c>
      <c r="D118" s="10">
        <f t="shared" si="7"/>
        <v>8715.8793103448279</v>
      </c>
    </row>
    <row r="119" spans="1:4" x14ac:dyDescent="0.35">
      <c r="A119" s="14">
        <v>9</v>
      </c>
      <c r="B119" s="27"/>
      <c r="C119" s="2">
        <v>7.2</v>
      </c>
      <c r="D119" s="10">
        <f t="shared" si="7"/>
        <v>8937.9310344827591</v>
      </c>
    </row>
    <row r="120" spans="1:4" x14ac:dyDescent="0.35">
      <c r="A120" s="14">
        <v>10</v>
      </c>
      <c r="B120" s="27"/>
      <c r="C120" s="2">
        <v>7.13</v>
      </c>
      <c r="D120" s="10">
        <f t="shared" si="7"/>
        <v>8764.9827586206902</v>
      </c>
    </row>
    <row r="121" spans="1:4" x14ac:dyDescent="0.35">
      <c r="A121" s="14">
        <v>11</v>
      </c>
      <c r="B121" s="27"/>
      <c r="C121" s="2">
        <v>7.16</v>
      </c>
      <c r="D121" s="10">
        <f t="shared" si="7"/>
        <v>8838.8965517241377</v>
      </c>
    </row>
    <row r="122" spans="1:4" x14ac:dyDescent="0.35">
      <c r="A122" s="14">
        <v>12</v>
      </c>
      <c r="B122" s="27"/>
      <c r="C122" s="2">
        <v>7.14</v>
      </c>
      <c r="D122" s="10">
        <f t="shared" si="7"/>
        <v>8789.5862068965525</v>
      </c>
    </row>
    <row r="125" spans="1:4" x14ac:dyDescent="0.35">
      <c r="A125" s="28" t="s">
        <v>35</v>
      </c>
      <c r="B125" s="28"/>
      <c r="C125" s="28"/>
      <c r="D125" s="28"/>
    </row>
    <row r="126" spans="1:4" ht="16.5" x14ac:dyDescent="0.45">
      <c r="A126" s="1" t="s">
        <v>12</v>
      </c>
      <c r="B126" s="14" t="s">
        <v>1</v>
      </c>
      <c r="C126" s="14" t="s">
        <v>14</v>
      </c>
      <c r="D126" s="14" t="s">
        <v>13</v>
      </c>
    </row>
    <row r="127" spans="1:4" x14ac:dyDescent="0.35">
      <c r="A127" s="14">
        <v>1</v>
      </c>
      <c r="B127" s="27" t="s">
        <v>10</v>
      </c>
      <c r="C127" s="2">
        <v>5.8</v>
      </c>
      <c r="D127" s="10">
        <f>POWER(C127,2)/(5800*0.000001)</f>
        <v>5800.0000000000009</v>
      </c>
    </row>
    <row r="128" spans="1:4" x14ac:dyDescent="0.35">
      <c r="A128" s="14">
        <v>2</v>
      </c>
      <c r="B128" s="27"/>
      <c r="C128" s="2">
        <v>5.78</v>
      </c>
      <c r="D128" s="10">
        <f t="shared" ref="D128:D138" si="8">POWER(C128,2)/(5800*0.000001)</f>
        <v>5760.0689655172418</v>
      </c>
    </row>
    <row r="129" spans="1:4" x14ac:dyDescent="0.35">
      <c r="A129" s="14">
        <v>3</v>
      </c>
      <c r="B129" s="27"/>
      <c r="C129" s="2">
        <v>5.72</v>
      </c>
      <c r="D129" s="10">
        <f t="shared" si="8"/>
        <v>5641.1034482758614</v>
      </c>
    </row>
    <row r="130" spans="1:4" x14ac:dyDescent="0.35">
      <c r="A130" s="14">
        <v>4</v>
      </c>
      <c r="B130" s="27"/>
      <c r="C130" s="2">
        <v>5.73</v>
      </c>
      <c r="D130" s="10">
        <f t="shared" si="8"/>
        <v>5660.8448275862074</v>
      </c>
    </row>
    <row r="131" spans="1:4" x14ac:dyDescent="0.35">
      <c r="A131" s="14">
        <v>5</v>
      </c>
      <c r="B131" s="27"/>
      <c r="C131" s="2">
        <v>5.8</v>
      </c>
      <c r="D131" s="10">
        <f t="shared" si="8"/>
        <v>5800.0000000000009</v>
      </c>
    </row>
    <row r="132" spans="1:4" x14ac:dyDescent="0.35">
      <c r="A132" s="14">
        <v>6</v>
      </c>
      <c r="B132" s="27"/>
      <c r="C132" s="2">
        <v>5.8</v>
      </c>
      <c r="D132" s="10">
        <f t="shared" si="8"/>
        <v>5800.0000000000009</v>
      </c>
    </row>
    <row r="133" spans="1:4" x14ac:dyDescent="0.35">
      <c r="A133" s="14">
        <v>7</v>
      </c>
      <c r="B133" s="27"/>
      <c r="C133" s="2">
        <v>5.65</v>
      </c>
      <c r="D133" s="10">
        <f t="shared" si="8"/>
        <v>5503.8793103448288</v>
      </c>
    </row>
    <row r="134" spans="1:4" x14ac:dyDescent="0.35">
      <c r="A134" s="14">
        <v>8</v>
      </c>
      <c r="B134" s="27"/>
      <c r="C134" s="2">
        <v>5.7</v>
      </c>
      <c r="D134" s="10">
        <f t="shared" si="8"/>
        <v>5601.7241379310353</v>
      </c>
    </row>
    <row r="135" spans="1:4" x14ac:dyDescent="0.35">
      <c r="A135" s="14">
        <v>9</v>
      </c>
      <c r="B135" s="27"/>
      <c r="C135" s="2">
        <v>5.73</v>
      </c>
      <c r="D135" s="10">
        <f t="shared" si="8"/>
        <v>5660.8448275862074</v>
      </c>
    </row>
    <row r="136" spans="1:4" x14ac:dyDescent="0.35">
      <c r="A136" s="14">
        <v>10</v>
      </c>
      <c r="B136" s="27"/>
      <c r="C136" s="2">
        <v>5.65</v>
      </c>
      <c r="D136" s="10">
        <f t="shared" si="8"/>
        <v>5503.8793103448288</v>
      </c>
    </row>
    <row r="137" spans="1:4" x14ac:dyDescent="0.35">
      <c r="A137" s="14">
        <v>11</v>
      </c>
      <c r="B137" s="27"/>
      <c r="C137" s="2">
        <v>5.58</v>
      </c>
      <c r="D137" s="10">
        <f t="shared" si="8"/>
        <v>5368.3448275862074</v>
      </c>
    </row>
    <row r="138" spans="1:4" x14ac:dyDescent="0.35">
      <c r="A138" s="14">
        <v>12</v>
      </c>
      <c r="B138" s="27"/>
      <c r="C138" s="2">
        <v>5.7</v>
      </c>
      <c r="D138" s="10">
        <f t="shared" si="8"/>
        <v>5601.7241379310353</v>
      </c>
    </row>
  </sheetData>
  <mergeCells count="25">
    <mergeCell ref="B33:D33"/>
    <mergeCell ref="A1:J1"/>
    <mergeCell ref="H2:J2"/>
    <mergeCell ref="A49:G49"/>
    <mergeCell ref="H4:H15"/>
    <mergeCell ref="B35:B46"/>
    <mergeCell ref="B19:B30"/>
    <mergeCell ref="B17:F17"/>
    <mergeCell ref="E4:E15"/>
    <mergeCell ref="B4:B15"/>
    <mergeCell ref="B2:D2"/>
    <mergeCell ref="E2:G2"/>
    <mergeCell ref="A76:D76"/>
    <mergeCell ref="A32:D32"/>
    <mergeCell ref="B78:B89"/>
    <mergeCell ref="A55:A56"/>
    <mergeCell ref="A60:A61"/>
    <mergeCell ref="A66:A67"/>
    <mergeCell ref="A71:A72"/>
    <mergeCell ref="B127:B138"/>
    <mergeCell ref="B95:B106"/>
    <mergeCell ref="B111:B122"/>
    <mergeCell ref="A125:D125"/>
    <mergeCell ref="A109:D109"/>
    <mergeCell ref="A93:D93"/>
  </mergeCells>
  <pageMargins left="0.7" right="0.7" top="0.75" bottom="0.75" header="0.3" footer="0.3"/>
  <pageSetup paperSize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Daniyal</dc:creator>
  <cp:lastModifiedBy>Daniyal</cp:lastModifiedBy>
  <dcterms:created xsi:type="dcterms:W3CDTF">2025-12-05T09:38:43Z</dcterms:created>
  <dcterms:modified xsi:type="dcterms:W3CDTF">2026-02-25T20:23:29Z</dcterms:modified>
</cp:coreProperties>
</file>