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sters\master-thesis-daniyla-hussain\"/>
    </mc:Choice>
  </mc:AlternateContent>
  <xr:revisionPtr revIDLastSave="0" documentId="13_ncr:1_{A33C05A7-7028-4E72-96F9-239F91B2315A}" xr6:coauthVersionLast="47" xr6:coauthVersionMax="47" xr10:uidLastSave="{00000000-0000-0000-0000-000000000000}"/>
  <bookViews>
    <workbookView xWindow="-110" yWindow="-110" windowWidth="19420" windowHeight="10300" xr2:uid="{2971B292-1B25-46D5-BABF-5BCCF6E008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1" l="1"/>
  <c r="I9" i="1"/>
  <c r="I8" i="1"/>
  <c r="I7" i="1"/>
  <c r="I6" i="1"/>
  <c r="I5" i="1"/>
  <c r="I4" i="1"/>
  <c r="I3" i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3" i="1"/>
  <c r="H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3" i="1"/>
  <c r="E3" i="1" s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<sst xmlns="http://schemas.openxmlformats.org/spreadsheetml/2006/main" count="11" uniqueCount="7">
  <si>
    <t>Distance (cm)</t>
  </si>
  <si>
    <t>Vpk_pk</t>
  </si>
  <si>
    <t>Vrms</t>
  </si>
  <si>
    <t>Mini Coil</t>
  </si>
  <si>
    <t>Std Coil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</si>
  <si>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RF</t>
    </r>
    <r>
      <rPr>
        <b/>
        <sz val="11"/>
        <color theme="1"/>
        <rFont val="Calibri"/>
        <family val="2"/>
        <scheme val="minor"/>
      </rPr>
      <t xml:space="preserve"> (uW)</t>
    </r>
  </si>
  <si>
    <t>ŋ%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</si>
</sst>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B9A78-49ED-4E0E-BBAD-7F4A2FFF33F7}">
  <dimension ref="A1:I10"/>
  <sheetViews>
    <sheetView tabSelected="1" workbookViewId="0">
      <selection activeCell="N16" sqref="N16"/>
    </sheetView>
  </sheetViews>
  <sheetFormatPr defaultRowHeight="14.5" x14ac:dyDescent="0.35"/>
  <cols>
    <col min="1" max="1" width="12.08984375" style="1" bestFit="1" customWidth="1"/>
    <col min="2" max="2" width="6.90625" style="1" hidden="1" customWidth="1"/>
    <col min="3" max="3" width="6.90625" style="1" customWidth="1"/>
    <col min="6" max="6" width="8.7265625" hidden="1" customWidth="1"/>
  </cols>
  <sheetData>
    <row r="1" spans="1:9" x14ac:dyDescent="0.35">
      <c r="C1" s="6" t="s">
        <v>3</v>
      </c>
      <c r="D1" s="7"/>
      <c r="E1" s="8"/>
      <c r="F1" s="4"/>
      <c r="G1" s="6" t="s">
        <v>4</v>
      </c>
      <c r="H1" s="7"/>
      <c r="I1" s="8"/>
    </row>
    <row r="2" spans="1:9" ht="16.5" x14ac:dyDescent="0.35">
      <c r="A2" s="2" t="s">
        <v>0</v>
      </c>
      <c r="B2" s="2" t="s">
        <v>1</v>
      </c>
      <c r="C2" s="2" t="s">
        <v>2</v>
      </c>
      <c r="D2" s="2" t="s">
        <v>5</v>
      </c>
      <c r="E2" s="5" t="s">
        <v>6</v>
      </c>
      <c r="F2" s="2" t="s">
        <v>1</v>
      </c>
      <c r="G2" s="2" t="s">
        <v>2</v>
      </c>
      <c r="H2" s="2" t="s">
        <v>5</v>
      </c>
      <c r="I2" s="5" t="s">
        <v>6</v>
      </c>
    </row>
    <row r="3" spans="1:9" x14ac:dyDescent="0.35">
      <c r="A3" s="3">
        <v>1</v>
      </c>
      <c r="B3" s="3">
        <v>3.4</v>
      </c>
      <c r="C3" s="3">
        <f>B3/(2*SQRT(2))</f>
        <v>1.2020815280171306</v>
      </c>
      <c r="D3" s="3">
        <f>POWER(B3,2)/(5200*0.00001)</f>
        <v>222.30769230769226</v>
      </c>
      <c r="E3" s="3">
        <f>D3*100/(800000)</f>
        <v>2.7788461538461533E-2</v>
      </c>
      <c r="F3" s="3">
        <v>6.8</v>
      </c>
      <c r="G3" s="3">
        <f>F3/(2*SQRT(2))</f>
        <v>2.4041630560342613</v>
      </c>
      <c r="H3" s="3">
        <f>POWER(G3,2)/(50*0.00001)</f>
        <v>11559.999999999996</v>
      </c>
      <c r="I3" s="3">
        <f>H3*100/(800000)</f>
        <v>1.4449999999999994</v>
      </c>
    </row>
    <row r="4" spans="1:9" x14ac:dyDescent="0.35">
      <c r="A4" s="3">
        <v>2</v>
      </c>
      <c r="B4" s="3">
        <v>2.6</v>
      </c>
      <c r="C4" s="3">
        <f t="shared" ref="C4:C10" si="0">B4/(2*SQRT(2))</f>
        <v>0.91923881554251174</v>
      </c>
      <c r="D4" s="3">
        <f t="shared" ref="D4:D10" si="1">POWER(B4,2)/(5200*0.00001)</f>
        <v>130</v>
      </c>
      <c r="E4" s="3">
        <f t="shared" ref="E4:E10" si="2">D4*100/(800000)</f>
        <v>1.6250000000000001E-2</v>
      </c>
      <c r="F4" s="3">
        <v>4.68</v>
      </c>
      <c r="G4" s="3">
        <f t="shared" ref="G4:G10" si="3">F4/(2*SQRT(2))</f>
        <v>1.654629867976521</v>
      </c>
      <c r="H4" s="3">
        <f t="shared" ref="H4:H10" si="4">POWER(G4,2)/(50*0.00001)</f>
        <v>5475.5999999999985</v>
      </c>
      <c r="I4" s="3">
        <f t="shared" ref="I4:I10" si="5">H4*100/(800000)</f>
        <v>0.68444999999999989</v>
      </c>
    </row>
    <row r="5" spans="1:9" x14ac:dyDescent="0.35">
      <c r="A5" s="3">
        <v>3</v>
      </c>
      <c r="B5" s="3">
        <v>1.5</v>
      </c>
      <c r="C5" s="3">
        <f t="shared" si="0"/>
        <v>0.5303300858899106</v>
      </c>
      <c r="D5" s="3">
        <f t="shared" si="1"/>
        <v>43.269230769230766</v>
      </c>
      <c r="E5" s="3">
        <f t="shared" si="2"/>
        <v>5.4086538461538452E-3</v>
      </c>
      <c r="F5" s="3">
        <v>3.2</v>
      </c>
      <c r="G5" s="3">
        <f t="shared" si="3"/>
        <v>1.131370849898476</v>
      </c>
      <c r="H5" s="3">
        <f t="shared" si="4"/>
        <v>2560</v>
      </c>
      <c r="I5" s="3">
        <f t="shared" si="5"/>
        <v>0.32</v>
      </c>
    </row>
    <row r="6" spans="1:9" x14ac:dyDescent="0.35">
      <c r="A6" s="3">
        <v>4</v>
      </c>
      <c r="B6" s="3">
        <v>0.85</v>
      </c>
      <c r="C6" s="3">
        <f t="shared" si="0"/>
        <v>0.30052038200428266</v>
      </c>
      <c r="D6" s="3">
        <f t="shared" si="1"/>
        <v>13.894230769230766</v>
      </c>
      <c r="E6" s="3">
        <f t="shared" si="2"/>
        <v>1.7367788461538458E-3</v>
      </c>
      <c r="F6" s="3">
        <v>2.04</v>
      </c>
      <c r="G6" s="3">
        <f t="shared" si="3"/>
        <v>0.72124891681027847</v>
      </c>
      <c r="H6" s="3">
        <f t="shared" si="4"/>
        <v>1040.3999999999999</v>
      </c>
      <c r="I6" s="3">
        <f t="shared" si="5"/>
        <v>0.13004999999999997</v>
      </c>
    </row>
    <row r="7" spans="1:9" x14ac:dyDescent="0.35">
      <c r="A7" s="3">
        <v>5</v>
      </c>
      <c r="B7" s="3">
        <v>0.75</v>
      </c>
      <c r="C7" s="3">
        <f t="shared" si="0"/>
        <v>0.2651650429449553</v>
      </c>
      <c r="D7" s="3">
        <f t="shared" si="1"/>
        <v>10.817307692307692</v>
      </c>
      <c r="E7" s="3">
        <f t="shared" si="2"/>
        <v>1.3521634615384613E-3</v>
      </c>
      <c r="F7" s="3">
        <v>1.8</v>
      </c>
      <c r="G7" s="3">
        <f t="shared" si="3"/>
        <v>0.63639610306789274</v>
      </c>
      <c r="H7" s="3">
        <f t="shared" si="4"/>
        <v>809.99999999999989</v>
      </c>
      <c r="I7" s="3">
        <f t="shared" si="5"/>
        <v>0.10124999999999998</v>
      </c>
    </row>
    <row r="8" spans="1:9" x14ac:dyDescent="0.35">
      <c r="A8" s="3">
        <v>6</v>
      </c>
      <c r="B8" s="3">
        <v>0.55000000000000004</v>
      </c>
      <c r="C8" s="3">
        <f t="shared" si="0"/>
        <v>0.19445436482630057</v>
      </c>
      <c r="D8" s="3">
        <f t="shared" si="1"/>
        <v>5.8173076923076925</v>
      </c>
      <c r="E8" s="3">
        <f t="shared" si="2"/>
        <v>7.271634615384616E-4</v>
      </c>
      <c r="F8" s="3">
        <v>1.48</v>
      </c>
      <c r="G8" s="3">
        <f t="shared" si="3"/>
        <v>0.52325901807804509</v>
      </c>
      <c r="H8" s="3">
        <f t="shared" si="4"/>
        <v>547.59999999999991</v>
      </c>
      <c r="I8" s="3">
        <f t="shared" si="5"/>
        <v>6.8449999999999997E-2</v>
      </c>
    </row>
    <row r="9" spans="1:9" x14ac:dyDescent="0.35">
      <c r="A9" s="3">
        <v>7</v>
      </c>
      <c r="B9" s="3">
        <v>0.44</v>
      </c>
      <c r="C9" s="3">
        <f t="shared" si="0"/>
        <v>0.15556349186104046</v>
      </c>
      <c r="D9" s="3">
        <f t="shared" si="1"/>
        <v>3.7230769230769227</v>
      </c>
      <c r="E9" s="3">
        <f t="shared" si="2"/>
        <v>4.6538461538461534E-4</v>
      </c>
      <c r="F9" s="3">
        <v>1.1499999999999999</v>
      </c>
      <c r="G9" s="3">
        <f t="shared" si="3"/>
        <v>0.40658639918226475</v>
      </c>
      <c r="H9" s="3">
        <f t="shared" si="4"/>
        <v>330.62499999999989</v>
      </c>
      <c r="I9" s="3">
        <f t="shared" si="5"/>
        <v>4.1328124999999979E-2</v>
      </c>
    </row>
    <row r="10" spans="1:9" x14ac:dyDescent="0.35">
      <c r="A10" s="3">
        <v>8</v>
      </c>
      <c r="B10" s="3">
        <v>0.36</v>
      </c>
      <c r="C10" s="3">
        <f t="shared" si="0"/>
        <v>0.12727922061357855</v>
      </c>
      <c r="D10" s="3">
        <f t="shared" si="1"/>
        <v>2.4923076923076919</v>
      </c>
      <c r="E10" s="3">
        <f t="shared" si="2"/>
        <v>3.1153846153846151E-4</v>
      </c>
      <c r="F10" s="3">
        <v>0.96</v>
      </c>
      <c r="G10" s="3">
        <f t="shared" si="3"/>
        <v>0.33941125496954277</v>
      </c>
      <c r="H10" s="3">
        <f t="shared" si="4"/>
        <v>230.39999999999992</v>
      </c>
      <c r="I10" s="3">
        <f t="shared" si="5"/>
        <v>2.8799999999999992E-2</v>
      </c>
    </row>
  </sheetData>
  <mergeCells count="2">
    <mergeCell ref="C1:E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Daniyal</dc:creator>
  <cp:lastModifiedBy>Daniyal</cp:lastModifiedBy>
  <dcterms:created xsi:type="dcterms:W3CDTF">2025-12-29T13:21:56Z</dcterms:created>
  <dcterms:modified xsi:type="dcterms:W3CDTF">2025-12-31T17:21:49Z</dcterms:modified>
</cp:coreProperties>
</file>