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fiz\Desktop\Work on XRD Cell\Paper 1\Overleaf_online\Manuscript_Data\Manuscript_Data\GC_data\Lab_micro-GC\"/>
    </mc:Choice>
  </mc:AlternateContent>
  <xr:revisionPtr revIDLastSave="0" documentId="13_ncr:1_{C0FEFA4F-0D3E-4C87-8A44-763ACDD0D868}" xr6:coauthVersionLast="47" xr6:coauthVersionMax="47" xr10:uidLastSave="{00000000-0000-0000-0000-000000000000}"/>
  <bookViews>
    <workbookView xWindow="28680" yWindow="-120" windowWidth="29040" windowHeight="17520" tabRatio="602" xr2:uid="{3C9ADF6B-E93B-4F87-998E-1628B43617DA}"/>
  </bookViews>
  <sheets>
    <sheet name="Lab_micro-GC_evaluated" sheetId="1" r:id="rId1"/>
    <sheet name="evaluation_CH4_CO and H2O_A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10" i="1" l="1"/>
  <c r="AH36" i="1"/>
  <c r="AG35" i="1"/>
  <c r="K30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P25" i="2" s="1"/>
  <c r="R25" i="2" s="1"/>
  <c r="K26" i="2"/>
  <c r="K27" i="2"/>
  <c r="K28" i="2"/>
  <c r="K29" i="2"/>
  <c r="K31" i="2"/>
  <c r="K32" i="2"/>
  <c r="K33" i="2"/>
  <c r="K34" i="2"/>
  <c r="K9" i="2"/>
  <c r="P9" i="2" l="1"/>
  <c r="R9" i="2" s="1"/>
  <c r="P14" i="2"/>
  <c r="Q14" i="2" s="1"/>
  <c r="R14" i="2"/>
  <c r="P23" i="2"/>
  <c r="R23" i="2" s="1"/>
  <c r="P22" i="2"/>
  <c r="R22" i="2" s="1"/>
  <c r="P26" i="2"/>
  <c r="R26" i="2" s="1"/>
  <c r="Q26" i="2"/>
  <c r="Q25" i="2"/>
  <c r="P16" i="2"/>
  <c r="P15" i="2"/>
  <c r="P13" i="2"/>
  <c r="P34" i="2"/>
  <c r="R34" i="2" s="1"/>
  <c r="P10" i="2"/>
  <c r="R10" i="2" s="1"/>
  <c r="Q9" i="2"/>
  <c r="P24" i="2"/>
  <c r="Q24" i="2" s="1"/>
  <c r="P11" i="2"/>
  <c r="Q11" i="2" s="1"/>
  <c r="P29" i="2"/>
  <c r="P17" i="2"/>
  <c r="P27" i="2"/>
  <c r="P28" i="2"/>
  <c r="P12" i="2"/>
  <c r="Q12" i="2" s="1"/>
  <c r="P33" i="2"/>
  <c r="R33" i="2" s="1"/>
  <c r="P21" i="2"/>
  <c r="R21" i="2" s="1"/>
  <c r="P20" i="2"/>
  <c r="R20" i="2" s="1"/>
  <c r="P31" i="2"/>
  <c r="R31" i="2" s="1"/>
  <c r="P19" i="2"/>
  <c r="R19" i="2" s="1"/>
  <c r="P32" i="2"/>
  <c r="R32" i="2" s="1"/>
  <c r="P30" i="2"/>
  <c r="P18" i="2"/>
  <c r="Q32" i="2" l="1"/>
  <c r="Q23" i="2"/>
  <c r="Q10" i="2"/>
  <c r="Q31" i="2"/>
  <c r="Q22" i="2"/>
  <c r="R24" i="2"/>
  <c r="Q19" i="2"/>
  <c r="R11" i="2"/>
  <c r="R16" i="2"/>
  <c r="Q16" i="2"/>
  <c r="R12" i="2"/>
  <c r="R13" i="2"/>
  <c r="Q13" i="2"/>
  <c r="R15" i="2"/>
  <c r="Q15" i="2"/>
  <c r="Q34" i="2"/>
  <c r="R28" i="2"/>
  <c r="Q28" i="2"/>
  <c r="Q20" i="2"/>
  <c r="R27" i="2"/>
  <c r="Q27" i="2"/>
  <c r="R17" i="2"/>
  <c r="Q17" i="2"/>
  <c r="Q21" i="2"/>
  <c r="R18" i="2"/>
  <c r="Q18" i="2"/>
  <c r="R29" i="2"/>
  <c r="Q29" i="2"/>
  <c r="Q33" i="2"/>
  <c r="R30" i="2"/>
  <c r="Q30" i="2"/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10" i="1"/>
  <c r="M10" i="1"/>
  <c r="S10" i="1" s="1"/>
  <c r="M11" i="1"/>
  <c r="S11" i="1" s="1"/>
  <c r="M12" i="1"/>
  <c r="S12" i="1" s="1"/>
  <c r="M13" i="1"/>
  <c r="S13" i="1" s="1"/>
  <c r="M14" i="1"/>
  <c r="S14" i="1" s="1"/>
  <c r="M15" i="1"/>
  <c r="S15" i="1" s="1"/>
  <c r="M16" i="1"/>
  <c r="S16" i="1" s="1"/>
  <c r="M17" i="1"/>
  <c r="S17" i="1" s="1"/>
  <c r="M18" i="1"/>
  <c r="S18" i="1" s="1"/>
  <c r="M19" i="1"/>
  <c r="S19" i="1" s="1"/>
  <c r="M20" i="1"/>
  <c r="S20" i="1" s="1"/>
  <c r="M21" i="1"/>
  <c r="S21" i="1" s="1"/>
  <c r="M22" i="1"/>
  <c r="S22" i="1" s="1"/>
  <c r="M23" i="1"/>
  <c r="S23" i="1" s="1"/>
  <c r="M24" i="1"/>
  <c r="S24" i="1" s="1"/>
  <c r="M25" i="1"/>
  <c r="S25" i="1" s="1"/>
  <c r="M26" i="1"/>
  <c r="S26" i="1" s="1"/>
  <c r="M27" i="1"/>
  <c r="S27" i="1" s="1"/>
  <c r="M28" i="1"/>
  <c r="S28" i="1" s="1"/>
  <c r="M29" i="1"/>
  <c r="S29" i="1" s="1"/>
  <c r="M30" i="1"/>
  <c r="S30" i="1" s="1"/>
  <c r="M31" i="1"/>
  <c r="S31" i="1" s="1"/>
  <c r="M32" i="1"/>
  <c r="S32" i="1" s="1"/>
  <c r="M33" i="1"/>
  <c r="S33" i="1" s="1"/>
  <c r="M34" i="1"/>
  <c r="S34" i="1" s="1"/>
  <c r="M35" i="1"/>
  <c r="S35" i="1" s="1"/>
  <c r="N11" i="1"/>
  <c r="T11" i="1" s="1"/>
  <c r="N12" i="1"/>
  <c r="T12" i="1" s="1"/>
  <c r="N13" i="1"/>
  <c r="T13" i="1" s="1"/>
  <c r="N14" i="1"/>
  <c r="T14" i="1" s="1"/>
  <c r="N15" i="1"/>
  <c r="T15" i="1" s="1"/>
  <c r="N16" i="1"/>
  <c r="T16" i="1" s="1"/>
  <c r="N17" i="1"/>
  <c r="T17" i="1" s="1"/>
  <c r="N18" i="1"/>
  <c r="T18" i="1" s="1"/>
  <c r="N19" i="1"/>
  <c r="T19" i="1" s="1"/>
  <c r="N20" i="1"/>
  <c r="T20" i="1" s="1"/>
  <c r="N21" i="1"/>
  <c r="T21" i="1" s="1"/>
  <c r="N22" i="1"/>
  <c r="T22" i="1" s="1"/>
  <c r="N23" i="1"/>
  <c r="T23" i="1" s="1"/>
  <c r="N24" i="1"/>
  <c r="T24" i="1" s="1"/>
  <c r="N25" i="1"/>
  <c r="T25" i="1" s="1"/>
  <c r="N26" i="1"/>
  <c r="T26" i="1" s="1"/>
  <c r="N27" i="1"/>
  <c r="T27" i="1" s="1"/>
  <c r="N28" i="1"/>
  <c r="T28" i="1" s="1"/>
  <c r="N29" i="1"/>
  <c r="T29" i="1" s="1"/>
  <c r="N30" i="1"/>
  <c r="T30" i="1" s="1"/>
  <c r="N31" i="1"/>
  <c r="T31" i="1" s="1"/>
  <c r="N32" i="1"/>
  <c r="T32" i="1" s="1"/>
  <c r="N33" i="1"/>
  <c r="T33" i="1" s="1"/>
  <c r="N34" i="1"/>
  <c r="T34" i="1" s="1"/>
  <c r="N35" i="1"/>
  <c r="T35" i="1" s="1"/>
  <c r="N10" i="1"/>
  <c r="T10" i="1" s="1"/>
  <c r="O11" i="1" l="1"/>
  <c r="U11" i="1" s="1"/>
  <c r="O12" i="1"/>
  <c r="U12" i="1" s="1"/>
  <c r="O13" i="1"/>
  <c r="U13" i="1" s="1"/>
  <c r="O14" i="1"/>
  <c r="U14" i="1" s="1"/>
  <c r="O15" i="1"/>
  <c r="O16" i="1"/>
  <c r="O17" i="1"/>
  <c r="O18" i="1"/>
  <c r="U18" i="1" s="1"/>
  <c r="O19" i="1"/>
  <c r="O20" i="1"/>
  <c r="O21" i="1"/>
  <c r="O22" i="1"/>
  <c r="U22" i="1" s="1"/>
  <c r="P13" i="1"/>
  <c r="V13" i="1" s="1"/>
  <c r="AB13" i="1" s="1"/>
  <c r="AH13" i="1" s="1"/>
  <c r="L13" i="1"/>
  <c r="R13" i="1" s="1"/>
  <c r="X13" i="1" s="1"/>
  <c r="AD13" i="1" s="1"/>
  <c r="L14" i="1"/>
  <c r="O31" i="1"/>
  <c r="Y13" i="1"/>
  <c r="AE13" i="1" s="1"/>
  <c r="Y14" i="1"/>
  <c r="AE14" i="1" s="1"/>
  <c r="Y15" i="1"/>
  <c r="AE15" i="1" s="1"/>
  <c r="Y16" i="1"/>
  <c r="AE16" i="1" s="1"/>
  <c r="Y17" i="1"/>
  <c r="AE17" i="1" s="1"/>
  <c r="Y19" i="1"/>
  <c r="AE19" i="1" s="1"/>
  <c r="Y20" i="1"/>
  <c r="AE20" i="1" s="1"/>
  <c r="Y21" i="1"/>
  <c r="AE21" i="1" s="1"/>
  <c r="Y22" i="1"/>
  <c r="AE22" i="1" s="1"/>
  <c r="Y23" i="1"/>
  <c r="AE23" i="1" s="1"/>
  <c r="Y24" i="1"/>
  <c r="AE24" i="1" s="1"/>
  <c r="Y25" i="1"/>
  <c r="AE25" i="1" s="1"/>
  <c r="Y26" i="1"/>
  <c r="AE26" i="1" s="1"/>
  <c r="Y27" i="1"/>
  <c r="AE27" i="1" s="1"/>
  <c r="Y28" i="1"/>
  <c r="AE28" i="1" s="1"/>
  <c r="Y29" i="1"/>
  <c r="AE29" i="1" s="1"/>
  <c r="Y30" i="1"/>
  <c r="AE30" i="1" s="1"/>
  <c r="Y31" i="1"/>
  <c r="AE31" i="1" s="1"/>
  <c r="Y32" i="1"/>
  <c r="AE32" i="1" s="1"/>
  <c r="Y33" i="1"/>
  <c r="AE33" i="1" s="1"/>
  <c r="Y34" i="1"/>
  <c r="AE34" i="1" s="1"/>
  <c r="Y35" i="1"/>
  <c r="AE35" i="1" s="1"/>
  <c r="Z31" i="1"/>
  <c r="AF31" i="1" s="1"/>
  <c r="Z34" i="1"/>
  <c r="AF34" i="1" s="1"/>
  <c r="L15" i="1"/>
  <c r="P15" i="1"/>
  <c r="V15" i="1" s="1"/>
  <c r="AB15" i="1" s="1"/>
  <c r="AH15" i="1" s="1"/>
  <c r="L16" i="1"/>
  <c r="P16" i="1"/>
  <c r="V16" i="1" s="1"/>
  <c r="AB16" i="1" s="1"/>
  <c r="AH16" i="1" s="1"/>
  <c r="L17" i="1"/>
  <c r="P17" i="1"/>
  <c r="V17" i="1" s="1"/>
  <c r="AB17" i="1" s="1"/>
  <c r="AH17" i="1" s="1"/>
  <c r="L19" i="1"/>
  <c r="R19" i="1" s="1"/>
  <c r="X19" i="1" s="1"/>
  <c r="AD19" i="1" s="1"/>
  <c r="P19" i="1"/>
  <c r="V19" i="1" s="1"/>
  <c r="AB19" i="1" s="1"/>
  <c r="AH19" i="1" s="1"/>
  <c r="L20" i="1"/>
  <c r="P20" i="1"/>
  <c r="V20" i="1" s="1"/>
  <c r="AB20" i="1" s="1"/>
  <c r="AH20" i="1" s="1"/>
  <c r="L21" i="1"/>
  <c r="P21" i="1"/>
  <c r="V21" i="1" s="1"/>
  <c r="AB21" i="1" s="1"/>
  <c r="AH21" i="1" s="1"/>
  <c r="L23" i="1"/>
  <c r="O23" i="1"/>
  <c r="P23" i="1"/>
  <c r="V23" i="1" s="1"/>
  <c r="AB23" i="1" s="1"/>
  <c r="AH23" i="1" s="1"/>
  <c r="L25" i="1"/>
  <c r="O25" i="1"/>
  <c r="P25" i="1"/>
  <c r="V25" i="1" s="1"/>
  <c r="AB25" i="1" s="1"/>
  <c r="AH25" i="1" s="1"/>
  <c r="L26" i="1"/>
  <c r="O26" i="1"/>
  <c r="P26" i="1"/>
  <c r="V26" i="1" s="1"/>
  <c r="AB26" i="1" s="1"/>
  <c r="AH26" i="1" s="1"/>
  <c r="L27" i="1"/>
  <c r="O27" i="1"/>
  <c r="P27" i="1"/>
  <c r="V27" i="1" s="1"/>
  <c r="AB27" i="1" s="1"/>
  <c r="AH27" i="1" s="1"/>
  <c r="L28" i="1"/>
  <c r="O28" i="1"/>
  <c r="P28" i="1"/>
  <c r="V28" i="1" s="1"/>
  <c r="AB28" i="1" s="1"/>
  <c r="AH28" i="1" s="1"/>
  <c r="L29" i="1"/>
  <c r="O29" i="1"/>
  <c r="P29" i="1"/>
  <c r="V29" i="1" s="1"/>
  <c r="AB29" i="1" s="1"/>
  <c r="AH29" i="1" s="1"/>
  <c r="L31" i="1"/>
  <c r="P31" i="1"/>
  <c r="V31" i="1" s="1"/>
  <c r="AB31" i="1" s="1"/>
  <c r="AH31" i="1" s="1"/>
  <c r="L32" i="1"/>
  <c r="O32" i="1"/>
  <c r="P32" i="1"/>
  <c r="V32" i="1" s="1"/>
  <c r="AB32" i="1" s="1"/>
  <c r="AH32" i="1" s="1"/>
  <c r="L34" i="1"/>
  <c r="O34" i="1"/>
  <c r="P34" i="1"/>
  <c r="V34" i="1" s="1"/>
  <c r="AB34" i="1" s="1"/>
  <c r="AH34" i="1" s="1"/>
  <c r="L35" i="1"/>
  <c r="O35" i="1"/>
  <c r="P35" i="1"/>
  <c r="V35" i="1" s="1"/>
  <c r="AB35" i="1" s="1"/>
  <c r="AH35" i="1" s="1"/>
  <c r="P33" i="1"/>
  <c r="V33" i="1" s="1"/>
  <c r="AB33" i="1" s="1"/>
  <c r="AH33" i="1" s="1"/>
  <c r="O33" i="1"/>
  <c r="U33" i="1" s="1"/>
  <c r="L33" i="1"/>
  <c r="P30" i="1"/>
  <c r="V30" i="1" s="1"/>
  <c r="AB30" i="1" s="1"/>
  <c r="AH30" i="1" s="1"/>
  <c r="O30" i="1"/>
  <c r="U30" i="1" s="1"/>
  <c r="L30" i="1"/>
  <c r="P24" i="1"/>
  <c r="V24" i="1" s="1"/>
  <c r="AB24" i="1" s="1"/>
  <c r="AH24" i="1" s="1"/>
  <c r="O24" i="1"/>
  <c r="L24" i="1"/>
  <c r="P22" i="1"/>
  <c r="V22" i="1" s="1"/>
  <c r="AB22" i="1" s="1"/>
  <c r="AH22" i="1" s="1"/>
  <c r="L22" i="1"/>
  <c r="P18" i="1"/>
  <c r="V18" i="1" s="1"/>
  <c r="AB18" i="1" s="1"/>
  <c r="AH18" i="1" s="1"/>
  <c r="Y18" i="1"/>
  <c r="AE18" i="1" s="1"/>
  <c r="L18" i="1"/>
  <c r="P14" i="1"/>
  <c r="V14" i="1" s="1"/>
  <c r="AB14" i="1" s="1"/>
  <c r="AH14" i="1" s="1"/>
  <c r="P12" i="1"/>
  <c r="V12" i="1" s="1"/>
  <c r="AB12" i="1" s="1"/>
  <c r="AH12" i="1" s="1"/>
  <c r="AA12" i="1"/>
  <c r="AG12" i="1" s="1"/>
  <c r="Y12" i="1"/>
  <c r="AE12" i="1" s="1"/>
  <c r="L12" i="1"/>
  <c r="P11" i="1"/>
  <c r="V11" i="1" s="1"/>
  <c r="AB11" i="1" s="1"/>
  <c r="AH11" i="1" s="1"/>
  <c r="Y11" i="1"/>
  <c r="AE11" i="1" s="1"/>
  <c r="L11" i="1"/>
  <c r="P10" i="1"/>
  <c r="V10" i="1" s="1"/>
  <c r="AB10" i="1" s="1"/>
  <c r="AH10" i="1" s="1"/>
  <c r="O10" i="1"/>
  <c r="U10" i="1" s="1"/>
  <c r="Z10" i="1"/>
  <c r="AF10" i="1" s="1"/>
  <c r="Y10" i="1"/>
  <c r="AE10" i="1" s="1"/>
  <c r="L10" i="1"/>
  <c r="F5" i="1"/>
  <c r="F6" i="1" s="1"/>
  <c r="E5" i="1"/>
  <c r="E6" i="1" s="1"/>
  <c r="D5" i="1"/>
  <c r="D6" i="1" s="1"/>
  <c r="G4" i="1"/>
  <c r="AR34" i="1" l="1"/>
  <c r="AR31" i="1"/>
  <c r="AT31" i="1"/>
  <c r="AR35" i="1"/>
  <c r="R12" i="1"/>
  <c r="X12" i="1" s="1"/>
  <c r="AD12" i="1" s="1"/>
  <c r="AS12" i="1" s="1"/>
  <c r="U35" i="1"/>
  <c r="R23" i="1"/>
  <c r="X23" i="1" s="1"/>
  <c r="AD23" i="1" s="1"/>
  <c r="R30" i="1"/>
  <c r="X30" i="1" s="1"/>
  <c r="AD30" i="1" s="1"/>
  <c r="U29" i="1"/>
  <c r="U26" i="1"/>
  <c r="U31" i="1"/>
  <c r="AA31" i="1" s="1"/>
  <c r="AG31" i="1" s="1"/>
  <c r="AS31" i="1" s="1"/>
  <c r="U17" i="1"/>
  <c r="R18" i="1"/>
  <c r="X18" i="1" s="1"/>
  <c r="AD18" i="1" s="1"/>
  <c r="U34" i="1"/>
  <c r="R21" i="1"/>
  <c r="X21" i="1" s="1"/>
  <c r="AD21" i="1" s="1"/>
  <c r="R14" i="1"/>
  <c r="X14" i="1" s="1"/>
  <c r="AD14" i="1" s="1"/>
  <c r="U16" i="1"/>
  <c r="AA16" i="1" s="1"/>
  <c r="AG16" i="1" s="1"/>
  <c r="AS16" i="1" s="1"/>
  <c r="U27" i="1"/>
  <c r="AA27" i="1" s="1"/>
  <c r="AG27" i="1" s="1"/>
  <c r="AS27" i="1" s="1"/>
  <c r="R35" i="1"/>
  <c r="X35" i="1" s="1"/>
  <c r="AD35" i="1" s="1"/>
  <c r="AS35" i="1" s="1"/>
  <c r="R17" i="1"/>
  <c r="X17" i="1" s="1"/>
  <c r="AD17" i="1" s="1"/>
  <c r="R11" i="1"/>
  <c r="X11" i="1" s="1"/>
  <c r="AD11" i="1" s="1"/>
  <c r="R26" i="1"/>
  <c r="X26" i="1" s="1"/>
  <c r="AD26" i="1" s="1"/>
  <c r="R34" i="1"/>
  <c r="X34" i="1" s="1"/>
  <c r="AD34" i="1" s="1"/>
  <c r="AT34" i="1" s="1"/>
  <c r="U28" i="1"/>
  <c r="R32" i="1"/>
  <c r="X32" i="1" s="1"/>
  <c r="AD32" i="1" s="1"/>
  <c r="R10" i="1"/>
  <c r="X10" i="1" s="1"/>
  <c r="AD10" i="1" s="1"/>
  <c r="AT10" i="1" s="1"/>
  <c r="R24" i="1"/>
  <c r="X24" i="1" s="1"/>
  <c r="AD24" i="1" s="1"/>
  <c r="U24" i="1"/>
  <c r="AA24" i="1" s="1"/>
  <c r="AG24" i="1" s="1"/>
  <c r="AS24" i="1" s="1"/>
  <c r="R27" i="1"/>
  <c r="X27" i="1" s="1"/>
  <c r="AD27" i="1" s="1"/>
  <c r="U19" i="1"/>
  <c r="R29" i="1"/>
  <c r="X29" i="1" s="1"/>
  <c r="AD29" i="1" s="1"/>
  <c r="R16" i="1"/>
  <c r="X16" i="1" s="1"/>
  <c r="AD16" i="1" s="1"/>
  <c r="U15" i="1"/>
  <c r="AA15" i="1" s="1"/>
  <c r="AG15" i="1" s="1"/>
  <c r="R33" i="1"/>
  <c r="X33" i="1" s="1"/>
  <c r="AD33" i="1" s="1"/>
  <c r="R22" i="1"/>
  <c r="X22" i="1" s="1"/>
  <c r="AD22" i="1" s="1"/>
  <c r="U32" i="1"/>
  <c r="AA32" i="1" s="1"/>
  <c r="AG32" i="1" s="1"/>
  <c r="R15" i="1"/>
  <c r="X15" i="1" s="1"/>
  <c r="AD15" i="1" s="1"/>
  <c r="U23" i="1"/>
  <c r="AA23" i="1" s="1"/>
  <c r="AG23" i="1" s="1"/>
  <c r="U21" i="1"/>
  <c r="U20" i="1"/>
  <c r="AA20" i="1" s="1"/>
  <c r="AG20" i="1" s="1"/>
  <c r="U25" i="1"/>
  <c r="AA25" i="1" s="1"/>
  <c r="AG25" i="1" s="1"/>
  <c r="AS25" i="1" s="1"/>
  <c r="R20" i="1"/>
  <c r="X20" i="1" s="1"/>
  <c r="AD20" i="1" s="1"/>
  <c r="R28" i="1"/>
  <c r="X28" i="1" s="1"/>
  <c r="AD28" i="1" s="1"/>
  <c r="R25" i="1"/>
  <c r="X25" i="1" s="1"/>
  <c r="AD25" i="1" s="1"/>
  <c r="R31" i="1"/>
  <c r="X31" i="1" s="1"/>
  <c r="AD31" i="1" s="1"/>
  <c r="AA10" i="1"/>
  <c r="AG10" i="1" s="1"/>
  <c r="Z24" i="1"/>
  <c r="AF24" i="1" s="1"/>
  <c r="Z33" i="1"/>
  <c r="AF33" i="1" s="1"/>
  <c r="AA11" i="1"/>
  <c r="AG11" i="1" s="1"/>
  <c r="AS11" i="1" s="1"/>
  <c r="AA33" i="1"/>
  <c r="AG33" i="1" s="1"/>
  <c r="AS33" i="1" s="1"/>
  <c r="Z11" i="1"/>
  <c r="AF11" i="1" s="1"/>
  <c r="AA13" i="1"/>
  <c r="AG13" i="1" s="1"/>
  <c r="AS13" i="1" s="1"/>
  <c r="Z13" i="1"/>
  <c r="AF13" i="1" s="1"/>
  <c r="Z15" i="1"/>
  <c r="AF15" i="1" s="1"/>
  <c r="Z16" i="1"/>
  <c r="AF16" i="1" s="1"/>
  <c r="Z17" i="1"/>
  <c r="AF17" i="1" s="1"/>
  <c r="Z19" i="1"/>
  <c r="AF19" i="1" s="1"/>
  <c r="Z20" i="1"/>
  <c r="AF20" i="1" s="1"/>
  <c r="Z21" i="1"/>
  <c r="AF21" i="1" s="1"/>
  <c r="Z23" i="1"/>
  <c r="AF23" i="1" s="1"/>
  <c r="Z25" i="1"/>
  <c r="AF25" i="1" s="1"/>
  <c r="Z26" i="1"/>
  <c r="AF26" i="1" s="1"/>
  <c r="Z27" i="1"/>
  <c r="AF27" i="1" s="1"/>
  <c r="Z28" i="1"/>
  <c r="AF28" i="1" s="1"/>
  <c r="Z29" i="1"/>
  <c r="AF29" i="1" s="1"/>
  <c r="Z32" i="1"/>
  <c r="AF32" i="1" s="1"/>
  <c r="Z35" i="1"/>
  <c r="Z12" i="1"/>
  <c r="AF12" i="1" s="1"/>
  <c r="AA18" i="1"/>
  <c r="AG18" i="1" s="1"/>
  <c r="Z14" i="1"/>
  <c r="AF14" i="1" s="1"/>
  <c r="AA30" i="1"/>
  <c r="AG30" i="1" s="1"/>
  <c r="AS30" i="1" s="1"/>
  <c r="AA22" i="1"/>
  <c r="AG22" i="1" s="1"/>
  <c r="AS22" i="1" s="1"/>
  <c r="AA14" i="1"/>
  <c r="AG14" i="1" s="1"/>
  <c r="Z22" i="1"/>
  <c r="AF22" i="1" s="1"/>
  <c r="Z30" i="1"/>
  <c r="AF30" i="1" s="1"/>
  <c r="Z18" i="1"/>
  <c r="AF18" i="1" s="1"/>
  <c r="AR16" i="1" l="1"/>
  <c r="AT16" i="1"/>
  <c r="AR32" i="1"/>
  <c r="AT32" i="1"/>
  <c r="AR15" i="1"/>
  <c r="AT15" i="1"/>
  <c r="AR29" i="1"/>
  <c r="AT29" i="1"/>
  <c r="AR13" i="1"/>
  <c r="AT13" i="1"/>
  <c r="AT18" i="1"/>
  <c r="AR18" i="1"/>
  <c r="AR28" i="1"/>
  <c r="AT28" i="1"/>
  <c r="AS20" i="1"/>
  <c r="AT35" i="1"/>
  <c r="AT30" i="1"/>
  <c r="AR30" i="1"/>
  <c r="AR27" i="1"/>
  <c r="AT27" i="1"/>
  <c r="AR11" i="1"/>
  <c r="AT11" i="1"/>
  <c r="AT22" i="1"/>
  <c r="AR22" i="1"/>
  <c r="AT26" i="1"/>
  <c r="AR26" i="1"/>
  <c r="AS23" i="1"/>
  <c r="AS14" i="1"/>
  <c r="AR25" i="1"/>
  <c r="AT25" i="1"/>
  <c r="AR23" i="1"/>
  <c r="AT23" i="1"/>
  <c r="AR33" i="1"/>
  <c r="AT33" i="1"/>
  <c r="AS32" i="1"/>
  <c r="AR21" i="1"/>
  <c r="AT21" i="1"/>
  <c r="AR24" i="1"/>
  <c r="AT24" i="1"/>
  <c r="AT14" i="1"/>
  <c r="AR14" i="1"/>
  <c r="AR20" i="1"/>
  <c r="AT20" i="1"/>
  <c r="AS10" i="1"/>
  <c r="AI10" i="1" s="1"/>
  <c r="AJ10" i="1" s="1"/>
  <c r="AS18" i="1"/>
  <c r="AR19" i="1"/>
  <c r="AT19" i="1"/>
  <c r="AS15" i="1"/>
  <c r="AR12" i="1"/>
  <c r="AT12" i="1"/>
  <c r="AR17" i="1"/>
  <c r="AT17" i="1"/>
  <c r="AI31" i="1"/>
  <c r="AA29" i="1"/>
  <c r="AG29" i="1" s="1"/>
  <c r="AS29" i="1" s="1"/>
  <c r="AI12" i="1"/>
  <c r="AA21" i="1"/>
  <c r="AG21" i="1" s="1"/>
  <c r="AS21" i="1" s="1"/>
  <c r="AA19" i="1"/>
  <c r="AG19" i="1" s="1"/>
  <c r="AS19" i="1" s="1"/>
  <c r="AA34" i="1"/>
  <c r="AG34" i="1" s="1"/>
  <c r="AS34" i="1" s="1"/>
  <c r="AA28" i="1"/>
  <c r="AG28" i="1" s="1"/>
  <c r="AS28" i="1" s="1"/>
  <c r="AA26" i="1"/>
  <c r="AG26" i="1" s="1"/>
  <c r="AS26" i="1" s="1"/>
  <c r="AF36" i="1"/>
  <c r="AA35" i="1"/>
  <c r="AA17" i="1"/>
  <c r="AG17" i="1" s="1"/>
  <c r="AS17" i="1" s="1"/>
  <c r="AI22" i="1" l="1"/>
  <c r="AK22" i="1" s="1"/>
  <c r="AI19" i="1"/>
  <c r="AJ19" i="1" s="1"/>
  <c r="AI14" i="1"/>
  <c r="AK14" i="1" s="1"/>
  <c r="AI25" i="1"/>
  <c r="AJ25" i="1" s="1"/>
  <c r="AI30" i="1"/>
  <c r="AJ30" i="1" s="1"/>
  <c r="AI33" i="1"/>
  <c r="AK33" i="1" s="1"/>
  <c r="AK10" i="1"/>
  <c r="AI29" i="1"/>
  <c r="AI20" i="1"/>
  <c r="AK31" i="1"/>
  <c r="AJ31" i="1"/>
  <c r="AJ12" i="1"/>
  <c r="AK12" i="1"/>
  <c r="AI11" i="1"/>
  <c r="AI35" i="1"/>
  <c r="AI15" i="1"/>
  <c r="AI16" i="1"/>
  <c r="AI26" i="1"/>
  <c r="AI23" i="1"/>
  <c r="AI27" i="1"/>
  <c r="AI34" i="1"/>
  <c r="AI28" i="1"/>
  <c r="AI18" i="1"/>
  <c r="AI24" i="1"/>
  <c r="AI21" i="1"/>
  <c r="AI13" i="1"/>
  <c r="AI32" i="1"/>
  <c r="AI17" i="1"/>
  <c r="AJ22" i="1" l="1"/>
  <c r="AK19" i="1"/>
  <c r="AJ14" i="1"/>
  <c r="AK30" i="1"/>
  <c r="AK25" i="1"/>
  <c r="AJ33" i="1"/>
  <c r="AK20" i="1"/>
  <c r="AJ20" i="1"/>
  <c r="AK29" i="1"/>
  <c r="AJ29" i="1"/>
  <c r="AJ13" i="1"/>
  <c r="AK13" i="1"/>
  <c r="AK28" i="1"/>
  <c r="AJ28" i="1"/>
  <c r="AK34" i="1"/>
  <c r="AJ34" i="1"/>
  <c r="AJ23" i="1"/>
  <c r="AK23" i="1"/>
  <c r="AK26" i="1"/>
  <c r="AJ26" i="1"/>
  <c r="AJ16" i="1"/>
  <c r="AK16" i="1"/>
  <c r="AK17" i="1"/>
  <c r="AJ17" i="1"/>
  <c r="AK15" i="1"/>
  <c r="AJ15" i="1"/>
  <c r="AK32" i="1"/>
  <c r="AJ32" i="1"/>
  <c r="AK35" i="1"/>
  <c r="AJ35" i="1"/>
  <c r="AK11" i="1"/>
  <c r="AJ11" i="1"/>
  <c r="AK21" i="1"/>
  <c r="AJ21" i="1"/>
  <c r="AJ24" i="1"/>
  <c r="AK24" i="1"/>
  <c r="AK18" i="1"/>
  <c r="AJ18" i="1"/>
  <c r="AK27" i="1"/>
  <c r="AJ27" i="1"/>
</calcChain>
</file>

<file path=xl/sharedStrings.xml><?xml version="1.0" encoding="utf-8"?>
<sst xmlns="http://schemas.openxmlformats.org/spreadsheetml/2006/main" count="92" uniqueCount="41">
  <si>
    <t>Inlet flow rates</t>
  </si>
  <si>
    <t>Ideal gas law</t>
  </si>
  <si>
    <t>Uints</t>
  </si>
  <si>
    <r>
      <t>N</t>
    </r>
    <r>
      <rPr>
        <b/>
        <vertAlign val="subscript"/>
        <sz val="11"/>
        <color theme="1"/>
        <rFont val="Aptos Narrow"/>
        <family val="2"/>
        <scheme val="minor"/>
      </rPr>
      <t>2</t>
    </r>
  </si>
  <si>
    <r>
      <rPr>
        <b/>
        <sz val="11"/>
        <color theme="1"/>
        <rFont val="Aptos Narrow"/>
        <family val="2"/>
        <scheme val="minor"/>
      </rPr>
      <t>O</t>
    </r>
    <r>
      <rPr>
        <b/>
        <vertAlign val="subscript"/>
        <sz val="11"/>
        <color theme="1"/>
        <rFont val="Aptos Narrow"/>
        <family val="2"/>
        <scheme val="minor"/>
      </rPr>
      <t>2</t>
    </r>
  </si>
  <si>
    <r>
      <t>C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H</t>
    </r>
    <r>
      <rPr>
        <b/>
        <vertAlign val="subscript"/>
        <sz val="11"/>
        <color theme="1"/>
        <rFont val="Aptos Narrow"/>
        <family val="2"/>
        <scheme val="minor"/>
      </rPr>
      <t>6</t>
    </r>
  </si>
  <si>
    <t>P</t>
  </si>
  <si>
    <t>CO2</t>
  </si>
  <si>
    <t>C2H4</t>
  </si>
  <si>
    <t>C2H6</t>
  </si>
  <si>
    <t>O2</t>
  </si>
  <si>
    <t>N2</t>
  </si>
  <si>
    <t>CO</t>
  </si>
  <si>
    <t>ml/min</t>
  </si>
  <si>
    <t>R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</si>
  <si>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/min</t>
    </r>
  </si>
  <si>
    <t>T</t>
  </si>
  <si>
    <t>mmol/min</t>
  </si>
  <si>
    <t>Position</t>
  </si>
  <si>
    <t>Areas</t>
  </si>
  <si>
    <t>Area ratios</t>
  </si>
  <si>
    <t>Flow rates (ml/min)</t>
  </si>
  <si>
    <t>Flow rates (m3/min)</t>
  </si>
  <si>
    <t>Molar flow rates (mmol/min)</t>
  </si>
  <si>
    <t>H2O</t>
  </si>
  <si>
    <t>H2</t>
  </si>
  <si>
    <t>GC Caliberation data</t>
  </si>
  <si>
    <t>Slope CO2</t>
  </si>
  <si>
    <t>Slope C2H6</t>
  </si>
  <si>
    <t>Slope C2H4</t>
  </si>
  <si>
    <t>Slope O2</t>
  </si>
  <si>
    <t>g/mol</t>
  </si>
  <si>
    <t>slope H2</t>
  </si>
  <si>
    <t>CH4</t>
  </si>
  <si>
    <t>Rc</t>
  </si>
  <si>
    <t>Rh</t>
  </si>
  <si>
    <t>Ro</t>
  </si>
  <si>
    <t>RC</t>
  </si>
  <si>
    <t>Molar flow rates (m.mol/min)</t>
  </si>
  <si>
    <t>Original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</si>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</sst>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E+00"/>
    <numFmt numFmtId="166" formatCode="0.0000"/>
    <numFmt numFmtId="167" formatCode="0.0"/>
    <numFmt numFmtId="168" formatCode="0.0000000000000000"/>
  </numFmts>
  <fonts count="11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A8BDD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64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9" fillId="0" borderId="2" xfId="0" quotePrefix="1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9" fillId="0" borderId="21" xfId="0" quotePrefix="1" applyNumberFormat="1" applyFont="1" applyBorder="1" applyAlignment="1">
      <alignment horizontal="center" vertical="center"/>
    </xf>
    <xf numFmtId="164" fontId="1" fillId="2" borderId="21" xfId="1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9" fillId="0" borderId="19" xfId="0" quotePrefix="1" applyNumberFormat="1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0" fontId="0" fillId="0" borderId="19" xfId="0" applyBorder="1"/>
    <xf numFmtId="164" fontId="2" fillId="3" borderId="1" xfId="2" applyNumberForma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8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12" borderId="0" xfId="0" applyFill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0" fontId="8" fillId="8" borderId="14" xfId="0" applyFont="1" applyFill="1" applyBorder="1" applyAlignment="1">
      <alignment horizontal="center"/>
    </xf>
    <xf numFmtId="0" fontId="8" fillId="8" borderId="15" xfId="0" applyFont="1" applyFill="1" applyBorder="1" applyAlignment="1">
      <alignment horizontal="center"/>
    </xf>
    <xf numFmtId="0" fontId="8" fillId="8" borderId="16" xfId="0" applyFont="1" applyFill="1" applyBorder="1" applyAlignment="1">
      <alignment horizontal="center"/>
    </xf>
    <xf numFmtId="0" fontId="8" fillId="9" borderId="11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11" borderId="12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0" fillId="12" borderId="18" xfId="0" applyFill="1" applyBorder="1" applyAlignment="1">
      <alignment horizontal="center"/>
    </xf>
    <xf numFmtId="0" fontId="0" fillId="12" borderId="0" xfId="0" applyFill="1" applyAlignment="1">
      <alignment horizontal="center"/>
    </xf>
  </cellXfs>
  <cellStyles count="3">
    <cellStyle name="Calculation" xfId="2" builtinId="22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9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89301</xdr:rowOff>
    </xdr:from>
    <xdr:to>
      <xdr:col>10</xdr:col>
      <xdr:colOff>360</xdr:colOff>
      <xdr:row>1</xdr:row>
      <xdr:rowOff>97281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9" name="Ink 28">
              <a:extLst>
                <a:ext uri="{FF2B5EF4-FFF2-40B4-BE49-F238E27FC236}">
                  <a16:creationId xmlns:a16="http://schemas.microsoft.com/office/drawing/2014/main" id="{60C64BEA-6881-2F6F-F471-DFA6555DBE2D}"/>
                </a:ext>
              </a:extLst>
            </xdr14:cNvPr>
            <xdr14:cNvContentPartPr/>
          </xdr14:nvContentPartPr>
          <xdr14:nvPr macro=""/>
          <xdr14:xfrm>
            <a:off x="8740440" y="277560"/>
            <a:ext cx="360" cy="360"/>
          </xdr14:xfrm>
        </xdr:contentPart>
      </mc:Choice>
      <mc:Fallback xmlns="">
        <xdr:pic>
          <xdr:nvPicPr>
            <xdr:cNvPr id="29" name="Ink 28">
              <a:extLst>
                <a:ext uri="{FF2B5EF4-FFF2-40B4-BE49-F238E27FC236}">
                  <a16:creationId xmlns:a16="http://schemas.microsoft.com/office/drawing/2014/main" id="{60C64BEA-6881-2F6F-F471-DFA6555DBE2D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8686440" y="169920"/>
              <a:ext cx="108000" cy="216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7T14:54:30.766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0 1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F41E-9FCE-4862-B9E5-16694932FA02}">
  <dimension ref="A1:AT48"/>
  <sheetViews>
    <sheetView tabSelected="1" topLeftCell="J1" zoomScale="70" zoomScaleNormal="70" workbookViewId="0">
      <selection activeCell="AS48" sqref="AS48"/>
    </sheetView>
  </sheetViews>
  <sheetFormatPr defaultRowHeight="14.4" x14ac:dyDescent="0.3"/>
  <cols>
    <col min="3" max="3" width="9.109375" bestFit="1" customWidth="1"/>
    <col min="4" max="5" width="10.109375" bestFit="1" customWidth="1"/>
    <col min="6" max="6" width="11.109375" bestFit="1" customWidth="1"/>
    <col min="7" max="7" width="10.109375" bestFit="1" customWidth="1"/>
    <col min="8" max="8" width="12.21875" customWidth="1"/>
    <col min="9" max="9" width="23.109375" customWidth="1"/>
    <col min="10" max="10" width="15.44140625" customWidth="1"/>
    <col min="11" max="11" width="10.109375" bestFit="1" customWidth="1"/>
    <col min="39" max="43" width="14.77734375" customWidth="1"/>
    <col min="44" max="44" width="18.33203125" customWidth="1"/>
  </cols>
  <sheetData>
    <row r="1" spans="1:46" ht="15" thickBot="1" x14ac:dyDescent="0.35"/>
    <row r="2" spans="1:46" ht="15" thickBot="1" x14ac:dyDescent="0.35">
      <c r="C2" s="44" t="s">
        <v>0</v>
      </c>
      <c r="D2" s="44"/>
      <c r="E2" s="44"/>
      <c r="F2" s="44"/>
      <c r="H2" s="45" t="s">
        <v>1</v>
      </c>
      <c r="I2" s="46"/>
    </row>
    <row r="3" spans="1:46" ht="15.6" x14ac:dyDescent="0.3">
      <c r="C3" s="1" t="s">
        <v>2</v>
      </c>
      <c r="D3" s="1" t="s">
        <v>3</v>
      </c>
      <c r="E3" s="2" t="s">
        <v>4</v>
      </c>
      <c r="F3" s="1" t="s">
        <v>5</v>
      </c>
      <c r="H3" s="3" t="s">
        <v>6</v>
      </c>
      <c r="I3" s="4">
        <v>101325</v>
      </c>
    </row>
    <row r="4" spans="1:46" x14ac:dyDescent="0.3">
      <c r="C4" s="5" t="s">
        <v>13</v>
      </c>
      <c r="D4" s="5">
        <v>12</v>
      </c>
      <c r="E4" s="5">
        <v>1.5</v>
      </c>
      <c r="F4" s="5">
        <v>1.5</v>
      </c>
      <c r="G4">
        <f>40-(D4+E4+F4)</f>
        <v>25</v>
      </c>
      <c r="H4" s="6" t="s">
        <v>14</v>
      </c>
      <c r="I4" s="7">
        <v>8.31</v>
      </c>
    </row>
    <row r="5" spans="1:46" ht="16.8" thickBot="1" x14ac:dyDescent="0.35">
      <c r="C5" s="5" t="s">
        <v>15</v>
      </c>
      <c r="D5" s="5">
        <f>D4/(1000*1000)</f>
        <v>1.2E-5</v>
      </c>
      <c r="E5" s="5">
        <f>E4/(1000*1000)</f>
        <v>1.5E-6</v>
      </c>
      <c r="F5" s="5">
        <f>F4/(1000*1000)</f>
        <v>1.5E-6</v>
      </c>
      <c r="H5" s="8" t="s">
        <v>16</v>
      </c>
      <c r="I5" s="9">
        <v>298.14999999999998</v>
      </c>
    </row>
    <row r="6" spans="1:46" x14ac:dyDescent="0.3">
      <c r="C6" s="5" t="s">
        <v>17</v>
      </c>
      <c r="D6" s="10">
        <f>(($I$3*D5)/($I$4*$I$5))*1000</f>
        <v>0.49075193537040396</v>
      </c>
      <c r="E6" s="10">
        <f>(($I$3*E5)/($I$4*$I$5))*1000</f>
        <v>6.1343991921300495E-2</v>
      </c>
      <c r="F6" s="10">
        <f>(($I$3*F5)/($I$4*$I$5))*1000</f>
        <v>6.1343991921300495E-2</v>
      </c>
    </row>
    <row r="7" spans="1:46" ht="14.4" customHeight="1" thickBot="1" x14ac:dyDescent="0.35">
      <c r="A7" t="s">
        <v>39</v>
      </c>
      <c r="B7" t="s">
        <v>40</v>
      </c>
    </row>
    <row r="8" spans="1:46" x14ac:dyDescent="0.3">
      <c r="A8" s="11" t="s">
        <v>18</v>
      </c>
      <c r="B8" s="11" t="s">
        <v>18</v>
      </c>
      <c r="C8" s="47" t="s">
        <v>19</v>
      </c>
      <c r="D8" s="48"/>
      <c r="E8" s="48"/>
      <c r="F8" s="48"/>
      <c r="G8" s="48"/>
      <c r="H8" s="48"/>
      <c r="I8" s="48"/>
      <c r="J8" s="49"/>
      <c r="K8" s="50" t="s">
        <v>20</v>
      </c>
      <c r="L8" s="51"/>
      <c r="M8" s="51"/>
      <c r="N8" s="51"/>
      <c r="O8" s="51"/>
      <c r="P8" s="51"/>
      <c r="Q8" s="52"/>
      <c r="R8" s="53" t="s">
        <v>21</v>
      </c>
      <c r="S8" s="54"/>
      <c r="T8" s="54"/>
      <c r="U8" s="54"/>
      <c r="V8" s="54"/>
      <c r="W8" s="55"/>
      <c r="X8" s="56" t="s">
        <v>22</v>
      </c>
      <c r="Y8" s="57"/>
      <c r="Z8" s="57"/>
      <c r="AA8" s="57"/>
      <c r="AB8" s="57"/>
      <c r="AC8" s="58"/>
      <c r="AD8" s="59" t="s">
        <v>23</v>
      </c>
      <c r="AE8" s="60"/>
      <c r="AF8" s="60"/>
      <c r="AG8" s="60"/>
      <c r="AH8" s="60"/>
      <c r="AI8" s="60"/>
      <c r="AJ8" s="60"/>
      <c r="AK8" s="61"/>
    </row>
    <row r="9" spans="1:46" x14ac:dyDescent="0.3">
      <c r="A9" s="11" t="s">
        <v>18</v>
      </c>
      <c r="B9" s="11" t="s">
        <v>18</v>
      </c>
      <c r="C9" s="12" t="s">
        <v>7</v>
      </c>
      <c r="D9" s="12" t="s">
        <v>8</v>
      </c>
      <c r="E9" s="12" t="s">
        <v>9</v>
      </c>
      <c r="F9" s="12" t="s">
        <v>25</v>
      </c>
      <c r="G9" s="12" t="s">
        <v>10</v>
      </c>
      <c r="H9" s="12" t="s">
        <v>11</v>
      </c>
      <c r="I9" s="12"/>
      <c r="L9" s="13" t="s">
        <v>7</v>
      </c>
      <c r="M9" s="14" t="s">
        <v>8</v>
      </c>
      <c r="N9" s="15" t="s">
        <v>9</v>
      </c>
      <c r="O9" s="15" t="s">
        <v>10</v>
      </c>
      <c r="P9" s="12" t="s">
        <v>25</v>
      </c>
      <c r="R9" s="1" t="s">
        <v>7</v>
      </c>
      <c r="S9" s="1" t="s">
        <v>8</v>
      </c>
      <c r="T9" s="1" t="s">
        <v>9</v>
      </c>
      <c r="U9" s="1" t="s">
        <v>10</v>
      </c>
      <c r="V9" s="12" t="s">
        <v>25</v>
      </c>
      <c r="X9" s="16" t="s">
        <v>7</v>
      </c>
      <c r="Y9" s="16" t="s">
        <v>8</v>
      </c>
      <c r="Z9" s="1" t="s">
        <v>9</v>
      </c>
      <c r="AA9" s="1" t="s">
        <v>10</v>
      </c>
      <c r="AB9" s="17" t="s">
        <v>25</v>
      </c>
      <c r="AC9" s="1"/>
      <c r="AD9" s="16" t="s">
        <v>7</v>
      </c>
      <c r="AE9" s="16" t="s">
        <v>8</v>
      </c>
      <c r="AF9" s="1" t="s">
        <v>9</v>
      </c>
      <c r="AG9" s="1" t="s">
        <v>10</v>
      </c>
      <c r="AH9" s="17" t="s">
        <v>25</v>
      </c>
      <c r="AI9" s="1" t="s">
        <v>33</v>
      </c>
      <c r="AJ9" s="1" t="s">
        <v>12</v>
      </c>
      <c r="AK9" s="39" t="s">
        <v>24</v>
      </c>
      <c r="AR9" s="1" t="s">
        <v>35</v>
      </c>
      <c r="AS9" s="1" t="s">
        <v>36</v>
      </c>
      <c r="AT9" s="1" t="s">
        <v>37</v>
      </c>
    </row>
    <row r="10" spans="1:46" x14ac:dyDescent="0.3">
      <c r="A10" s="18">
        <v>55</v>
      </c>
      <c r="B10" s="18">
        <f>A10-5</f>
        <v>50</v>
      </c>
      <c r="C10">
        <v>1349452</v>
      </c>
      <c r="D10">
        <v>1371136</v>
      </c>
      <c r="E10">
        <v>4311193</v>
      </c>
      <c r="F10">
        <v>799054</v>
      </c>
      <c r="G10">
        <v>153972</v>
      </c>
      <c r="H10">
        <v>18162475</v>
      </c>
      <c r="I10" s="18" t="s">
        <v>26</v>
      </c>
      <c r="L10" s="10">
        <f t="shared" ref="L10:L30" si="0">C10/H10</f>
        <v>7.4298904747288022E-2</v>
      </c>
      <c r="M10" s="10">
        <f t="shared" ref="M10:M35" si="1">D10/H10</f>
        <v>7.5492794897171228E-2</v>
      </c>
      <c r="N10" s="10">
        <f t="shared" ref="N10:N35" si="2">E10/H10</f>
        <v>0.23736814503529943</v>
      </c>
      <c r="O10" s="10">
        <f t="shared" ref="O10:O22" si="3">G10/H10</f>
        <v>8.4774789779476639E-3</v>
      </c>
      <c r="P10" s="10">
        <f t="shared" ref="P10:P30" si="4">F10/H10</f>
        <v>4.3994774941190556E-2</v>
      </c>
      <c r="R10" s="10">
        <f t="shared" ref="R10:R35" si="5">L10*$I$12*$D$4</f>
        <v>0.24251162509514812</v>
      </c>
      <c r="S10" s="19">
        <f t="shared" ref="S10:S35" si="6">(M10-0.001)*$I$16*$D$4</f>
        <v>0.23867491485053663</v>
      </c>
      <c r="T10" s="10">
        <f t="shared" ref="T10:T35" si="7">(N10+0.00338)*$I$14*$D$4</f>
        <v>0.68532329958328475</v>
      </c>
      <c r="U10" s="10">
        <f t="shared" ref="U10:U35" si="8">O10*$I$18*$D$4</f>
        <v>8.3307507717973461E-2</v>
      </c>
      <c r="V10" s="10">
        <f t="shared" ref="V10:V35" si="9">P10*$I$20*$D$4</f>
        <v>6.1045389917398371E-2</v>
      </c>
      <c r="X10" s="20">
        <f t="shared" ref="X10:X35" si="10">R10/(10^6)</f>
        <v>2.425116250951481E-7</v>
      </c>
      <c r="Y10" s="20">
        <f t="shared" ref="Y10:Y35" si="11">S10/(10^6)</f>
        <v>2.3867491485053664E-7</v>
      </c>
      <c r="Z10" s="20">
        <f t="shared" ref="Z10:Z35" si="12">T10/(10^6)</f>
        <v>6.8532329958328473E-7</v>
      </c>
      <c r="AA10" s="20">
        <f t="shared" ref="AA10:AA35" si="13">U10/(10^6)</f>
        <v>8.3307507717973468E-8</v>
      </c>
      <c r="AB10" s="20">
        <f t="shared" ref="AB10:AB35" si="14">V10/(10^6)</f>
        <v>6.1045389917398366E-8</v>
      </c>
      <c r="AC10" s="20"/>
      <c r="AD10" s="10">
        <f>(X10*$I$3)/($I$4*$I$5)*1000</f>
        <v>9.9177541137721453E-3</v>
      </c>
      <c r="AE10" s="10">
        <f>(Y10*$I$3)/($I$4*$I$5)*1000</f>
        <v>9.7608480322722672E-3</v>
      </c>
      <c r="AF10" s="10">
        <f t="shared" ref="AF10:AG25" si="15">(Z10*$I$3)/($I$4*$I$5)*1000</f>
        <v>2.802697796874401E-2</v>
      </c>
      <c r="AG10" s="10">
        <f>(AA10*$I$3)/($I$4*$I$5)*1000</f>
        <v>3.4069433869566949E-3</v>
      </c>
      <c r="AH10" s="10">
        <f>(AB10*$I$3)/($I$4*$I$5)*1000</f>
        <v>2.4965119372836824E-3</v>
      </c>
      <c r="AI10" s="10">
        <f>(AR10-2*AS10+2*AT10)/6</f>
        <v>6.0189489925309078E-3</v>
      </c>
      <c r="AJ10" s="10">
        <f>AT10-AI10</f>
        <v>3.0487644891664389E-2</v>
      </c>
      <c r="AK10" s="10">
        <f>AS11-AT11+AI10</f>
        <v>7.2966496483739041E-2</v>
      </c>
      <c r="AR10" s="21">
        <f>(6*$AF$35)-(6*AF10)-(4*AE10)-2*AH10</f>
        <v>0.15380171618387947</v>
      </c>
      <c r="AS10" s="10">
        <f t="shared" ref="AS10:AS35" si="16">(2*$AG$35)-(2*AG10)-(2*AD10)</f>
        <v>9.535060499854231E-2</v>
      </c>
      <c r="AT10" s="21">
        <f t="shared" ref="AT10:AT35" si="17">(2*$AF$35)-2*AF10-2*AE10-AD10</f>
        <v>3.6506593884195297E-2</v>
      </c>
    </row>
    <row r="11" spans="1:46" x14ac:dyDescent="0.3">
      <c r="A11" s="18">
        <v>50</v>
      </c>
      <c r="B11" s="18">
        <f t="shared" ref="B11:B35" si="18">A11-5</f>
        <v>45</v>
      </c>
      <c r="C11">
        <v>1318632</v>
      </c>
      <c r="D11">
        <v>1397133</v>
      </c>
      <c r="E11">
        <v>4487764</v>
      </c>
      <c r="F11">
        <v>846166</v>
      </c>
      <c r="G11">
        <v>51072</v>
      </c>
      <c r="H11">
        <v>17975268</v>
      </c>
      <c r="I11" s="18" t="s">
        <v>27</v>
      </c>
      <c r="L11" s="10">
        <f t="shared" si="0"/>
        <v>7.3358127400381459E-2</v>
      </c>
      <c r="M11" s="10">
        <f t="shared" si="1"/>
        <v>7.7725294554718188E-2</v>
      </c>
      <c r="N11" s="10">
        <f t="shared" si="2"/>
        <v>0.24966325954083132</v>
      </c>
      <c r="O11" s="10">
        <f t="shared" si="3"/>
        <v>2.841237193236841E-3</v>
      </c>
      <c r="P11" s="10">
        <f t="shared" si="4"/>
        <v>4.707390176324492E-2</v>
      </c>
      <c r="R11" s="10">
        <f t="shared" si="5"/>
        <v>0.23944092783484508</v>
      </c>
      <c r="S11" s="19">
        <f t="shared" si="6"/>
        <v>0.24582784375331712</v>
      </c>
      <c r="T11" s="10">
        <f t="shared" si="7"/>
        <v>0.72032306433931215</v>
      </c>
      <c r="U11" s="10">
        <f t="shared" si="8"/>
        <v>2.7920610598962978E-2</v>
      </c>
      <c r="V11" s="10">
        <f t="shared" si="9"/>
        <v>6.5317863130608111E-2</v>
      </c>
      <c r="X11" s="20">
        <f t="shared" si="10"/>
        <v>2.394409278348451E-7</v>
      </c>
      <c r="Y11" s="20">
        <f t="shared" si="11"/>
        <v>2.458278437533171E-7</v>
      </c>
      <c r="Z11" s="20">
        <f t="shared" si="12"/>
        <v>7.2032306433931211E-7</v>
      </c>
      <c r="AA11" s="20">
        <f t="shared" si="13"/>
        <v>2.7920610598962978E-8</v>
      </c>
      <c r="AB11" s="20">
        <f t="shared" si="14"/>
        <v>6.5317863130608109E-8</v>
      </c>
      <c r="AC11" s="20"/>
      <c r="AD11" s="10">
        <f t="shared" ref="AD11:AD35" si="19">(X11*$I$3)/($I$4*$I$5)*1000</f>
        <v>9.7921748951529542E-3</v>
      </c>
      <c r="AE11" s="10">
        <f t="shared" ref="AE11:AG35" si="20">(Y11*$I$3)/($I$4*$I$5)*1000</f>
        <v>1.0053374174156134E-2</v>
      </c>
      <c r="AF11" s="10">
        <f t="shared" si="15"/>
        <v>2.9458328159704783E-2</v>
      </c>
      <c r="AG11" s="10">
        <f t="shared" si="15"/>
        <v>1.1418411406803742E-3</v>
      </c>
      <c r="AH11" s="10">
        <f t="shared" ref="AH11:AH36" si="21">(AB11*$I$3)/($I$4*$I$5)*1000</f>
        <v>2.6712389788004233E-3</v>
      </c>
      <c r="AI11" s="10">
        <f>(AR11-2*AS11+2*AT11)/6</f>
        <v>1.6331602341882721E-3</v>
      </c>
      <c r="AJ11" s="10">
        <f>AT11-AI11</f>
        <v>3.1551260202936936E-2</v>
      </c>
      <c r="AK11" s="10">
        <f>AS12-AT12+AI11</f>
        <v>6.7103323652110219E-2</v>
      </c>
      <c r="AR11" s="21">
        <f t="shared" ref="AR10:AR35" si="22">(6*$AF$35)-(6*AF11)-(4*AE11)-2*AH11</f>
        <v>0.1436940563875459</v>
      </c>
      <c r="AS11" s="10">
        <f t="shared" si="16"/>
        <v>0.10013196792833334</v>
      </c>
      <c r="AT11" s="21">
        <f t="shared" si="17"/>
        <v>3.318442043712521E-2</v>
      </c>
    </row>
    <row r="12" spans="1:46" x14ac:dyDescent="0.3">
      <c r="A12" s="18">
        <v>49</v>
      </c>
      <c r="B12" s="18">
        <f t="shared" si="18"/>
        <v>44</v>
      </c>
      <c r="C12">
        <v>1301775</v>
      </c>
      <c r="D12">
        <v>1432572</v>
      </c>
      <c r="E12">
        <v>4533443</v>
      </c>
      <c r="F12">
        <v>862907</v>
      </c>
      <c r="G12">
        <v>112905</v>
      </c>
      <c r="H12" s="18">
        <v>17960335</v>
      </c>
      <c r="I12" s="18">
        <v>0.27200000000000002</v>
      </c>
      <c r="L12" s="10">
        <f t="shared" si="0"/>
        <v>7.2480552283685135E-2</v>
      </c>
      <c r="M12" s="10">
        <f t="shared" si="1"/>
        <v>7.9763100187162428E-2</v>
      </c>
      <c r="N12" s="10">
        <f t="shared" si="2"/>
        <v>0.25241416710768477</v>
      </c>
      <c r="O12" s="10">
        <f t="shared" si="3"/>
        <v>6.2863526766065332E-3</v>
      </c>
      <c r="P12" s="10">
        <f t="shared" si="4"/>
        <v>4.8045150605487037E-2</v>
      </c>
      <c r="R12" s="10">
        <f t="shared" si="5"/>
        <v>0.2365765226539483</v>
      </c>
      <c r="S12" s="19">
        <f t="shared" si="6"/>
        <v>0.25235697299966842</v>
      </c>
      <c r="T12" s="10">
        <f t="shared" si="7"/>
        <v>0.72815390785541978</v>
      </c>
      <c r="U12" s="10">
        <f t="shared" si="8"/>
        <v>6.1775484844798272E-2</v>
      </c>
      <c r="V12" s="10">
        <f t="shared" si="9"/>
        <v>6.6665529174149599E-2</v>
      </c>
      <c r="X12" s="20">
        <f t="shared" si="10"/>
        <v>2.3657652265394829E-7</v>
      </c>
      <c r="Y12" s="20">
        <f t="shared" si="11"/>
        <v>2.5235697299966844E-7</v>
      </c>
      <c r="Z12" s="20">
        <f t="shared" si="12"/>
        <v>7.2815390785541979E-7</v>
      </c>
      <c r="AA12" s="20">
        <f t="shared" si="13"/>
        <v>6.1775484844798267E-8</v>
      </c>
      <c r="AB12" s="20">
        <f t="shared" si="14"/>
        <v>6.6665529174149598E-8</v>
      </c>
      <c r="AC12" s="20"/>
      <c r="AD12" s="10">
        <f t="shared" si="19"/>
        <v>9.6750321963021101E-3</v>
      </c>
      <c r="AE12" s="10">
        <f t="shared" si="20"/>
        <v>1.0320389408650337E-2</v>
      </c>
      <c r="AF12" s="10">
        <f t="shared" si="15"/>
        <v>2.9778578293964172E-2</v>
      </c>
      <c r="AG12" s="10">
        <f t="shared" si="15"/>
        <v>2.5263698955024839E-3</v>
      </c>
      <c r="AH12" s="10">
        <f t="shared" si="21"/>
        <v>2.7263531220588365E-3</v>
      </c>
      <c r="AI12" s="10">
        <f>(AR12-2*AS12+2*AT12)/6</f>
        <v>1.6089899202753426E-3</v>
      </c>
      <c r="AJ12" s="10">
        <f>AT12-AI12</f>
        <v>3.0518042478193525E-2</v>
      </c>
      <c r="AK12" s="10">
        <f>AS13-AT13+AI12</f>
        <v>7.0092081398418604E-2</v>
      </c>
      <c r="AR12" s="21">
        <f t="shared" si="22"/>
        <v>0.14059426635749595</v>
      </c>
      <c r="AS12" s="10">
        <f t="shared" si="16"/>
        <v>9.7597195816390814E-2</v>
      </c>
      <c r="AT12" s="21">
        <f t="shared" si="17"/>
        <v>3.2127032398468869E-2</v>
      </c>
    </row>
    <row r="13" spans="1:46" x14ac:dyDescent="0.3">
      <c r="A13" s="22">
        <v>47</v>
      </c>
      <c r="B13" s="18">
        <f t="shared" si="18"/>
        <v>42</v>
      </c>
      <c r="C13">
        <v>1271534</v>
      </c>
      <c r="D13">
        <v>1459951</v>
      </c>
      <c r="E13">
        <v>4580920</v>
      </c>
      <c r="F13">
        <v>782005</v>
      </c>
      <c r="G13">
        <v>73046</v>
      </c>
      <c r="H13">
        <v>17963129</v>
      </c>
      <c r="I13" s="18" t="s">
        <v>28</v>
      </c>
      <c r="L13" s="10">
        <f t="shared" si="0"/>
        <v>7.0785774571902257E-2</v>
      </c>
      <c r="M13" s="10">
        <f t="shared" si="1"/>
        <v>8.1274871432477053E-2</v>
      </c>
      <c r="N13" s="10">
        <f t="shared" si="2"/>
        <v>0.25501793145281093</v>
      </c>
      <c r="O13" s="10">
        <f t="shared" si="3"/>
        <v>4.0664407631877501E-3</v>
      </c>
      <c r="P13" s="10">
        <f t="shared" si="4"/>
        <v>4.353389657225086E-2</v>
      </c>
      <c r="R13" s="10">
        <f t="shared" si="5"/>
        <v>0.23104476820268899</v>
      </c>
      <c r="S13" s="19">
        <f t="shared" si="6"/>
        <v>0.25720068806965646</v>
      </c>
      <c r="T13" s="10">
        <f t="shared" si="7"/>
        <v>0.73556588759082964</v>
      </c>
      <c r="U13" s="10">
        <f t="shared" si="8"/>
        <v>3.9960588064584968E-2</v>
      </c>
      <c r="V13" s="10">
        <f t="shared" si="9"/>
        <v>6.0405893527792402E-2</v>
      </c>
      <c r="X13" s="20">
        <f t="shared" si="10"/>
        <v>2.31044768202689E-7</v>
      </c>
      <c r="Y13" s="20">
        <f t="shared" si="11"/>
        <v>2.5720068806965645E-7</v>
      </c>
      <c r="Z13" s="20">
        <f t="shared" si="12"/>
        <v>7.3556588759082965E-7</v>
      </c>
      <c r="AA13" s="20">
        <f t="shared" si="13"/>
        <v>3.9960588064584969E-8</v>
      </c>
      <c r="AB13" s="20">
        <f t="shared" si="14"/>
        <v>6.0405893527792398E-8</v>
      </c>
      <c r="AC13" s="20"/>
      <c r="AD13" s="10">
        <f t="shared" si="19"/>
        <v>9.4488055960563321E-3</v>
      </c>
      <c r="AE13" s="10">
        <f t="shared" si="20"/>
        <v>1.0518477954065289E-2</v>
      </c>
      <c r="AF13" s="10">
        <f t="shared" si="15"/>
        <v>3.0081698577304049E-2</v>
      </c>
      <c r="AG13" s="10">
        <f t="shared" si="15"/>
        <v>1.6342279942695448E-3</v>
      </c>
      <c r="AH13" s="10">
        <f t="shared" si="21"/>
        <v>2.4703590963785563E-3</v>
      </c>
      <c r="AI13" s="10">
        <f>(AR13-2*AS13+2*AT13)/6</f>
        <v>2.5483259514515189E-4</v>
      </c>
      <c r="AJ13" s="10">
        <f>AT13-AI13</f>
        <v>3.1096008746059833E-2</v>
      </c>
      <c r="AK13" s="10">
        <f>AS14-AT14+AI13</f>
        <v>7.0471693179202946E-2</v>
      </c>
      <c r="AR13" s="21">
        <f t="shared" si="22"/>
        <v>0.13849517852715743</v>
      </c>
      <c r="AS13" s="10">
        <f t="shared" si="16"/>
        <v>9.9833932819348242E-2</v>
      </c>
      <c r="AT13" s="21">
        <f t="shared" si="17"/>
        <v>3.1350841341204985E-2</v>
      </c>
    </row>
    <row r="14" spans="1:46" x14ac:dyDescent="0.3">
      <c r="A14" s="18">
        <v>45</v>
      </c>
      <c r="B14" s="18">
        <f t="shared" si="18"/>
        <v>40</v>
      </c>
      <c r="C14">
        <v>1247334</v>
      </c>
      <c r="D14">
        <v>1492408</v>
      </c>
      <c r="E14">
        <v>4612528</v>
      </c>
      <c r="F14">
        <v>723065</v>
      </c>
      <c r="G14">
        <v>59440</v>
      </c>
      <c r="H14">
        <v>17947166</v>
      </c>
      <c r="I14" s="18">
        <v>0.23721999999999999</v>
      </c>
      <c r="L14" s="10">
        <f t="shared" si="0"/>
        <v>6.9500332253014205E-2</v>
      </c>
      <c r="M14" s="10">
        <f t="shared" si="1"/>
        <v>8.3155635825734264E-2</v>
      </c>
      <c r="N14" s="10">
        <f t="shared" si="2"/>
        <v>0.25700592505802866</v>
      </c>
      <c r="O14" s="10">
        <f t="shared" si="3"/>
        <v>3.3119435124186179E-3</v>
      </c>
      <c r="P14" s="10">
        <f t="shared" si="4"/>
        <v>4.0288533576833242E-2</v>
      </c>
      <c r="R14" s="10">
        <f t="shared" si="5"/>
        <v>0.22684908447383836</v>
      </c>
      <c r="S14" s="19">
        <f t="shared" si="6"/>
        <v>0.26322665718565263</v>
      </c>
      <c r="T14" s="10">
        <f t="shared" si="7"/>
        <v>0.74122498970718664</v>
      </c>
      <c r="U14" s="10">
        <f t="shared" si="8"/>
        <v>3.2546203941056763E-2</v>
      </c>
      <c r="V14" s="10">
        <f t="shared" si="9"/>
        <v>5.5902757649870731E-2</v>
      </c>
      <c r="X14" s="20">
        <f t="shared" si="10"/>
        <v>2.2684908447383837E-7</v>
      </c>
      <c r="Y14" s="20">
        <f t="shared" si="11"/>
        <v>2.6322665718565263E-7</v>
      </c>
      <c r="Z14" s="20">
        <f t="shared" si="12"/>
        <v>7.4122498970718665E-7</v>
      </c>
      <c r="AA14" s="20">
        <f t="shared" si="13"/>
        <v>3.2546203941056762E-8</v>
      </c>
      <c r="AB14" s="20">
        <f t="shared" si="14"/>
        <v>5.5902757649870729E-8</v>
      </c>
      <c r="AC14" s="20"/>
      <c r="AD14" s="10">
        <f t="shared" si="19"/>
        <v>9.2772189368783686E-3</v>
      </c>
      <c r="AE14" s="10">
        <f t="shared" si="20"/>
        <v>1.0764915954578408E-2</v>
      </c>
      <c r="AF14" s="10">
        <f t="shared" si="15"/>
        <v>3.0313133186975798E-2</v>
      </c>
      <c r="AG14" s="10">
        <f t="shared" si="15"/>
        <v>1.3310093810861227E-3</v>
      </c>
      <c r="AH14" s="10">
        <f t="shared" si="21"/>
        <v>2.2861988757680593E-3</v>
      </c>
      <c r="AI14" s="10">
        <f>(AR14-2*AS14+2*AT14)/6</f>
        <v>-6.5743030997002239E-4</v>
      </c>
      <c r="AJ14" s="10">
        <f>AT14-AI14</f>
        <v>3.1224113089983241E-2</v>
      </c>
      <c r="AK14" s="10">
        <f>AS15-AT15+AI14</f>
        <v>6.791167492604927E-2</v>
      </c>
      <c r="AR14" s="21">
        <f t="shared" si="22"/>
        <v>0.13648913930829545</v>
      </c>
      <c r="AS14" s="10">
        <f t="shared" si="16"/>
        <v>0.10078354336407101</v>
      </c>
      <c r="AT14" s="21">
        <f t="shared" si="17"/>
        <v>3.0566682780013218E-2</v>
      </c>
    </row>
    <row r="15" spans="1:46" x14ac:dyDescent="0.3">
      <c r="A15" s="22">
        <v>43</v>
      </c>
      <c r="B15" s="18">
        <f t="shared" si="18"/>
        <v>38</v>
      </c>
      <c r="C15">
        <v>1224850</v>
      </c>
      <c r="D15">
        <v>1527705</v>
      </c>
      <c r="E15">
        <v>4650021</v>
      </c>
      <c r="F15">
        <v>609369</v>
      </c>
      <c r="G15">
        <v>110759</v>
      </c>
      <c r="H15">
        <v>18083916</v>
      </c>
      <c r="I15" s="18" t="s">
        <v>29</v>
      </c>
      <c r="L15" s="10">
        <f t="shared" si="0"/>
        <v>6.7731458164260447E-2</v>
      </c>
      <c r="M15" s="10">
        <f t="shared" si="1"/>
        <v>8.4478660484819765E-2</v>
      </c>
      <c r="N15" s="10">
        <f t="shared" si="2"/>
        <v>0.25713573321176675</v>
      </c>
      <c r="O15" s="10">
        <f t="shared" si="3"/>
        <v>6.1247243130304295E-3</v>
      </c>
      <c r="P15" s="10">
        <f t="shared" si="4"/>
        <v>3.3696739135483711E-2</v>
      </c>
      <c r="R15" s="10">
        <f t="shared" si="5"/>
        <v>0.22107547944814609</v>
      </c>
      <c r="S15" s="19">
        <f t="shared" si="6"/>
        <v>0.2674656281933625</v>
      </c>
      <c r="T15" s="10">
        <f t="shared" si="7"/>
        <v>0.74159450678994365</v>
      </c>
      <c r="U15" s="10">
        <f t="shared" si="8"/>
        <v>6.0187175846204991E-2</v>
      </c>
      <c r="V15" s="10">
        <f t="shared" si="9"/>
        <v>4.6756247354831776E-2</v>
      </c>
      <c r="X15" s="20">
        <f t="shared" si="10"/>
        <v>2.210754794481461E-7</v>
      </c>
      <c r="Y15" s="20">
        <f t="shared" si="11"/>
        <v>2.674656281933625E-7</v>
      </c>
      <c r="Z15" s="20">
        <f t="shared" si="12"/>
        <v>7.4159450678994367E-7</v>
      </c>
      <c r="AA15" s="20">
        <f t="shared" si="13"/>
        <v>6.0187175846204993E-8</v>
      </c>
      <c r="AB15" s="20">
        <f t="shared" si="14"/>
        <v>4.6756247354831778E-8</v>
      </c>
      <c r="AC15" s="20"/>
      <c r="AD15" s="10">
        <f t="shared" si="19"/>
        <v>9.0411016168431384E-3</v>
      </c>
      <c r="AE15" s="10">
        <f t="shared" si="20"/>
        <v>1.093827289007946E-2</v>
      </c>
      <c r="AF15" s="10">
        <f t="shared" si="15"/>
        <v>3.0328244955602081E-2</v>
      </c>
      <c r="AG15" s="10">
        <f t="shared" si="15"/>
        <v>2.4614144192503275E-3</v>
      </c>
      <c r="AH15" s="10">
        <f t="shared" si="21"/>
        <v>1.9121432400034187E-3</v>
      </c>
      <c r="AI15" s="10">
        <f>(AR15-2*AS15+2*AT15)/6</f>
        <v>-1.1417637432929613E-4</v>
      </c>
      <c r="AJ15" s="10">
        <f>AT15-AI15</f>
        <v>3.0540039066123074E-2</v>
      </c>
      <c r="AK15" s="10">
        <f>AS16-AT16+AI15</f>
        <v>7.2167857923531295E-2</v>
      </c>
      <c r="AR15" s="21">
        <f t="shared" si="22"/>
        <v>0.1364531522260628</v>
      </c>
      <c r="AS15" s="10">
        <f t="shared" si="16"/>
        <v>9.8994967927813066E-2</v>
      </c>
      <c r="AT15" s="21">
        <f t="shared" si="17"/>
        <v>3.0425862691793776E-2</v>
      </c>
    </row>
    <row r="16" spans="1:46" x14ac:dyDescent="0.3">
      <c r="A16" s="18">
        <v>42</v>
      </c>
      <c r="B16" s="18">
        <f t="shared" si="18"/>
        <v>37</v>
      </c>
      <c r="C16">
        <v>1225313</v>
      </c>
      <c r="D16">
        <v>1546818</v>
      </c>
      <c r="E16">
        <v>4691214</v>
      </c>
      <c r="F16">
        <v>519402</v>
      </c>
      <c r="G16">
        <v>44761</v>
      </c>
      <c r="H16">
        <v>18090055</v>
      </c>
      <c r="I16" s="18">
        <v>0.26700000000000002</v>
      </c>
      <c r="L16" s="10">
        <f t="shared" si="0"/>
        <v>6.7734067143521676E-2</v>
      </c>
      <c r="M16" s="10">
        <f t="shared" si="1"/>
        <v>8.5506539366519335E-2</v>
      </c>
      <c r="N16" s="10">
        <f t="shared" si="2"/>
        <v>0.25932557971769571</v>
      </c>
      <c r="O16" s="10">
        <f t="shared" si="3"/>
        <v>2.4743429469949096E-3</v>
      </c>
      <c r="P16" s="10">
        <f t="shared" si="4"/>
        <v>2.8712018841291528E-2</v>
      </c>
      <c r="R16" s="10">
        <f t="shared" si="5"/>
        <v>0.22108399515645477</v>
      </c>
      <c r="S16" s="19">
        <f t="shared" si="6"/>
        <v>0.27075895213032797</v>
      </c>
      <c r="T16" s="10">
        <f t="shared" si="7"/>
        <v>0.74782821144758127</v>
      </c>
      <c r="U16" s="10">
        <f t="shared" si="8"/>
        <v>2.4315170192683214E-2</v>
      </c>
      <c r="V16" s="10">
        <f t="shared" si="9"/>
        <v>3.9839648863422471E-2</v>
      </c>
      <c r="X16" s="20">
        <f t="shared" si="10"/>
        <v>2.2108399515645477E-7</v>
      </c>
      <c r="Y16" s="20">
        <f t="shared" si="11"/>
        <v>2.7075895213032796E-7</v>
      </c>
      <c r="Z16" s="20">
        <f t="shared" si="12"/>
        <v>7.4782821144758122E-7</v>
      </c>
      <c r="AA16" s="20">
        <f t="shared" si="13"/>
        <v>2.4315170192683215E-8</v>
      </c>
      <c r="AB16" s="20">
        <f t="shared" si="14"/>
        <v>3.9839648863422471E-8</v>
      </c>
      <c r="AC16" s="20"/>
      <c r="AD16" s="10">
        <f t="shared" si="19"/>
        <v>9.041449875204265E-3</v>
      </c>
      <c r="AE16" s="10">
        <f t="shared" si="20"/>
        <v>1.1072956648068417E-2</v>
      </c>
      <c r="AF16" s="10">
        <f t="shared" si="15"/>
        <v>3.0583178507707344E-2</v>
      </c>
      <c r="AG16" s="10">
        <f t="shared" si="15"/>
        <v>9.9439306924333729E-4</v>
      </c>
      <c r="AH16" s="10">
        <f t="shared" si="21"/>
        <v>1.6292820653501573E-3</v>
      </c>
      <c r="AI16" s="10">
        <f>(AR16-2*AS16+2*AT16)/6</f>
        <v>-1.6022550608232021E-3</v>
      </c>
      <c r="AJ16" s="10">
        <f>AT16-AI16</f>
        <v>3.1248534874067414E-2</v>
      </c>
      <c r="AK16" s="10">
        <f>AS17-AT17+AI16</f>
        <v>7.1189661770783952E-2</v>
      </c>
      <c r="AR16" s="21">
        <f t="shared" si="22"/>
        <v>0.13495053823078196</v>
      </c>
      <c r="AS16" s="10">
        <f t="shared" si="16"/>
        <v>0.1019283141111048</v>
      </c>
      <c r="AT16" s="21">
        <f t="shared" si="17"/>
        <v>2.9646279813244213E-2</v>
      </c>
    </row>
    <row r="17" spans="1:46" x14ac:dyDescent="0.3">
      <c r="A17" s="22">
        <v>39</v>
      </c>
      <c r="B17" s="18">
        <f t="shared" si="18"/>
        <v>34</v>
      </c>
      <c r="C17">
        <v>1199131</v>
      </c>
      <c r="D17">
        <v>1575503</v>
      </c>
      <c r="E17">
        <v>4800890</v>
      </c>
      <c r="F17">
        <v>326572</v>
      </c>
      <c r="G17">
        <v>72935</v>
      </c>
      <c r="H17">
        <v>18154804</v>
      </c>
      <c r="I17" s="18" t="s">
        <v>30</v>
      </c>
      <c r="L17" s="10">
        <f t="shared" si="0"/>
        <v>6.6050341276061145E-2</v>
      </c>
      <c r="M17" s="10">
        <f t="shared" si="1"/>
        <v>8.678160337065606E-2</v>
      </c>
      <c r="N17" s="10">
        <f t="shared" si="2"/>
        <v>0.26444185241548185</v>
      </c>
      <c r="O17" s="10">
        <f t="shared" si="3"/>
        <v>4.0173939636032425E-3</v>
      </c>
      <c r="P17" s="10">
        <f t="shared" si="4"/>
        <v>1.7988186487719725E-2</v>
      </c>
      <c r="R17" s="10">
        <f t="shared" si="5"/>
        <v>0.21558831392506358</v>
      </c>
      <c r="S17" s="19">
        <f t="shared" si="6"/>
        <v>0.27484425719958205</v>
      </c>
      <c r="T17" s="10">
        <f t="shared" si="7"/>
        <v>0.76239239796000713</v>
      </c>
      <c r="U17" s="10">
        <f t="shared" si="8"/>
        <v>3.9478609088811976E-2</v>
      </c>
      <c r="V17" s="10">
        <f t="shared" si="9"/>
        <v>2.4959688042900382E-2</v>
      </c>
      <c r="X17" s="20">
        <f t="shared" si="10"/>
        <v>2.1558831392506359E-7</v>
      </c>
      <c r="Y17" s="20">
        <f t="shared" si="11"/>
        <v>2.7484425719958206E-7</v>
      </c>
      <c r="Z17" s="20">
        <f t="shared" si="12"/>
        <v>7.6239239796000708E-7</v>
      </c>
      <c r="AA17" s="20">
        <f t="shared" si="13"/>
        <v>3.9478609088811977E-8</v>
      </c>
      <c r="AB17" s="20">
        <f t="shared" si="14"/>
        <v>2.4959688042900382E-8</v>
      </c>
      <c r="AC17" s="20"/>
      <c r="AD17" s="10">
        <f t="shared" si="19"/>
        <v>8.8166985251639293E-3</v>
      </c>
      <c r="AE17" s="10">
        <f t="shared" si="20"/>
        <v>1.1240029262177997E-2</v>
      </c>
      <c r="AF17" s="10">
        <f t="shared" si="15"/>
        <v>3.1178795400879721E-2</v>
      </c>
      <c r="AG17" s="10">
        <f t="shared" si="15"/>
        <v>1.6145169846721748E-3</v>
      </c>
      <c r="AH17" s="10">
        <f t="shared" si="21"/>
        <v>1.0207512677745743E-3</v>
      </c>
      <c r="AI17" s="10">
        <f>(AR17-2*AS17+2*AT17)/6</f>
        <v>-2.2763709421256321E-3</v>
      </c>
      <c r="AJ17" s="10">
        <f>AT17-AI17</f>
        <v>3.0622023090846263E-2</v>
      </c>
      <c r="AK17" s="10">
        <f>AS18-AT18+AI17</f>
        <v>7.7307776251828081E-2</v>
      </c>
      <c r="AR17" s="21">
        <f t="shared" si="22"/>
        <v>0.13192560801046052</v>
      </c>
      <c r="AS17" s="10">
        <f t="shared" si="16"/>
        <v>0.10113756898032779</v>
      </c>
      <c r="AT17" s="21">
        <f t="shared" si="17"/>
        <v>2.8345652148720632E-2</v>
      </c>
    </row>
    <row r="18" spans="1:46" x14ac:dyDescent="0.3">
      <c r="A18" s="18">
        <v>37</v>
      </c>
      <c r="B18" s="18">
        <f t="shared" si="18"/>
        <v>32</v>
      </c>
      <c r="C18">
        <v>1088047</v>
      </c>
      <c r="D18">
        <v>1791263</v>
      </c>
      <c r="E18">
        <v>4773629</v>
      </c>
      <c r="F18">
        <v>90876</v>
      </c>
      <c r="G18">
        <v>8631</v>
      </c>
      <c r="H18">
        <v>18071281</v>
      </c>
      <c r="I18" s="18">
        <v>0.81891000000000003</v>
      </c>
      <c r="L18" s="10">
        <f t="shared" si="0"/>
        <v>6.0208626051468074E-2</v>
      </c>
      <c r="M18" s="10">
        <f t="shared" si="1"/>
        <v>9.9122082158979205E-2</v>
      </c>
      <c r="N18" s="10">
        <f t="shared" si="2"/>
        <v>0.26415554049544138</v>
      </c>
      <c r="O18" s="10">
        <f t="shared" si="3"/>
        <v>4.7760864323896022E-4</v>
      </c>
      <c r="P18" s="10">
        <f t="shared" si="4"/>
        <v>5.0287525272834834E-3</v>
      </c>
      <c r="R18" s="10">
        <f t="shared" si="5"/>
        <v>0.19652095543199183</v>
      </c>
      <c r="S18" s="19">
        <f t="shared" si="6"/>
        <v>0.31438315123736937</v>
      </c>
      <c r="T18" s="10">
        <f t="shared" si="7"/>
        <v>0.76157737099594314</v>
      </c>
      <c r="U18" s="10">
        <f t="shared" si="8"/>
        <v>4.6934219284178033E-3</v>
      </c>
      <c r="V18" s="10">
        <f t="shared" si="9"/>
        <v>6.9776958567574696E-3</v>
      </c>
      <c r="X18" s="20">
        <f t="shared" si="10"/>
        <v>1.9652095543199182E-7</v>
      </c>
      <c r="Y18" s="20">
        <f t="shared" si="11"/>
        <v>3.1438315123736937E-7</v>
      </c>
      <c r="Z18" s="20">
        <f t="shared" si="12"/>
        <v>7.6157737099594315E-7</v>
      </c>
      <c r="AA18" s="20">
        <f t="shared" si="13"/>
        <v>4.6934219284178031E-9</v>
      </c>
      <c r="AB18" s="20">
        <f t="shared" si="14"/>
        <v>6.9776958567574695E-9</v>
      </c>
      <c r="AC18" s="20"/>
      <c r="AD18" s="10">
        <f t="shared" si="19"/>
        <v>8.0369199349242405E-3</v>
      </c>
      <c r="AE18" s="10">
        <f t="shared" si="20"/>
        <v>1.2857011659798785E-2</v>
      </c>
      <c r="AF18" s="10">
        <f t="shared" si="15"/>
        <v>3.1145464062546934E-2</v>
      </c>
      <c r="AG18" s="10">
        <f t="shared" si="15"/>
        <v>1.919421579067442E-4</v>
      </c>
      <c r="AH18" s="10">
        <f t="shared" si="21"/>
        <v>2.8535981217748141E-4</v>
      </c>
      <c r="AI18" s="10">
        <f>(AR18-2*AS18+2*AT18)/6</f>
        <v>-5.3399741711231867E-3</v>
      </c>
      <c r="AJ18" s="10">
        <f>AT18-AI18</f>
        <v>3.1298102791507514E-2</v>
      </c>
      <c r="AK18" s="10">
        <f>AS19-AT19+AI18</f>
        <v>7.1197353180339512E-2</v>
      </c>
      <c r="AR18" s="21">
        <f t="shared" si="22"/>
        <v>0.12712844936116829</v>
      </c>
      <c r="AS18" s="10">
        <f t="shared" si="16"/>
        <v>0.10554227581433803</v>
      </c>
      <c r="AT18" s="21">
        <f t="shared" si="17"/>
        <v>2.5958128620384324E-2</v>
      </c>
    </row>
    <row r="19" spans="1:46" x14ac:dyDescent="0.3">
      <c r="A19" s="22">
        <v>35</v>
      </c>
      <c r="B19" s="18">
        <f t="shared" si="18"/>
        <v>30</v>
      </c>
      <c r="C19">
        <v>1050900</v>
      </c>
      <c r="D19">
        <v>1794405</v>
      </c>
      <c r="E19">
        <v>4817288</v>
      </c>
      <c r="F19">
        <v>65976</v>
      </c>
      <c r="G19">
        <v>99312</v>
      </c>
      <c r="H19">
        <v>18046562</v>
      </c>
      <c r="I19" s="18" t="s">
        <v>32</v>
      </c>
      <c r="L19" s="10">
        <f t="shared" si="0"/>
        <v>5.8232698283473605E-2</v>
      </c>
      <c r="M19" s="10">
        <f t="shared" si="1"/>
        <v>9.9431958286570046E-2</v>
      </c>
      <c r="N19" s="10">
        <f t="shared" si="2"/>
        <v>0.2669366054321039</v>
      </c>
      <c r="O19" s="10">
        <f t="shared" si="3"/>
        <v>5.5030980416103633E-3</v>
      </c>
      <c r="P19" s="10">
        <f t="shared" si="4"/>
        <v>3.6558763935202725E-3</v>
      </c>
      <c r="R19" s="10">
        <f t="shared" si="5"/>
        <v>0.19007152719725789</v>
      </c>
      <c r="S19" s="19">
        <f t="shared" si="6"/>
        <v>0.31537599435017044</v>
      </c>
      <c r="T19" s="10">
        <f t="shared" si="7"/>
        <v>0.7694940616872441</v>
      </c>
      <c r="U19" s="10">
        <f t="shared" si="8"/>
        <v>5.4078504207061708E-2</v>
      </c>
      <c r="V19" s="10">
        <f t="shared" si="9"/>
        <v>5.0727478485929891E-3</v>
      </c>
      <c r="X19" s="20">
        <f t="shared" si="10"/>
        <v>1.9007152719725789E-7</v>
      </c>
      <c r="Y19" s="20">
        <f t="shared" si="11"/>
        <v>3.1537599435017044E-7</v>
      </c>
      <c r="Z19" s="20">
        <f t="shared" si="12"/>
        <v>7.6949406168724405E-7</v>
      </c>
      <c r="AA19" s="20">
        <f t="shared" si="13"/>
        <v>5.4078504207061709E-8</v>
      </c>
      <c r="AB19" s="20">
        <f t="shared" si="14"/>
        <v>5.072747848592989E-9</v>
      </c>
      <c r="AC19" s="20"/>
      <c r="AD19" s="10">
        <f t="shared" si="19"/>
        <v>7.7731641525718891E-3</v>
      </c>
      <c r="AE19" s="10">
        <f t="shared" si="20"/>
        <v>1.2897614966392643E-2</v>
      </c>
      <c r="AF19" s="10">
        <f t="shared" si="15"/>
        <v>3.1469225002420664E-2</v>
      </c>
      <c r="AG19" s="10">
        <f t="shared" si="15"/>
        <v>2.2115942167960055E-3</v>
      </c>
      <c r="AH19" s="10">
        <f t="shared" si="21"/>
        <v>2.0745506869525516E-4</v>
      </c>
      <c r="AI19" s="10">
        <f>(AR19-2*AS19+2*AT19)/6</f>
        <v>-4.6492291200684105E-3</v>
      </c>
      <c r="AJ19" s="10">
        <f>AT19-AI19</f>
        <v>3.0142385029869909E-2</v>
      </c>
      <c r="AK19" s="10">
        <f>AS20-AT20+AI19</f>
        <v>7.0231766836389389E-2</v>
      </c>
      <c r="AR19" s="21">
        <f t="shared" si="22"/>
        <v>0.12517927998251493</v>
      </c>
      <c r="AS19" s="10">
        <f t="shared" si="16"/>
        <v>0.1020304832612642</v>
      </c>
      <c r="AT19" s="21">
        <f t="shared" si="17"/>
        <v>2.5493155909801498E-2</v>
      </c>
    </row>
    <row r="20" spans="1:46" x14ac:dyDescent="0.3">
      <c r="A20" s="18">
        <v>33</v>
      </c>
      <c r="B20" s="18">
        <f t="shared" si="18"/>
        <v>28</v>
      </c>
      <c r="C20">
        <v>1038266</v>
      </c>
      <c r="D20">
        <v>1766110</v>
      </c>
      <c r="E20">
        <v>4835407</v>
      </c>
      <c r="F20">
        <v>48223</v>
      </c>
      <c r="G20">
        <v>134737</v>
      </c>
      <c r="H20">
        <v>18045323</v>
      </c>
      <c r="I20" s="18">
        <v>0.11563</v>
      </c>
      <c r="L20" s="10">
        <f t="shared" si="0"/>
        <v>5.7536570556259922E-2</v>
      </c>
      <c r="M20" s="10">
        <f t="shared" si="1"/>
        <v>9.7870789012754159E-2</v>
      </c>
      <c r="N20" s="10">
        <f t="shared" si="2"/>
        <v>0.26795901630577629</v>
      </c>
      <c r="O20" s="10">
        <f t="shared" si="3"/>
        <v>7.4665884340224887E-3</v>
      </c>
      <c r="P20" s="10">
        <f t="shared" si="4"/>
        <v>2.6723267851730889E-3</v>
      </c>
      <c r="R20" s="10">
        <f t="shared" si="5"/>
        <v>0.1877993662956324</v>
      </c>
      <c r="S20" s="19">
        <f t="shared" si="6"/>
        <v>0.31037400799686432</v>
      </c>
      <c r="T20" s="10">
        <f t="shared" si="7"/>
        <v>0.77240449737667494</v>
      </c>
      <c r="U20" s="10">
        <f t="shared" si="8"/>
        <v>7.3373567214064281E-2</v>
      </c>
      <c r="V20" s="10">
        <f t="shared" si="9"/>
        <v>3.7080137540347708E-3</v>
      </c>
      <c r="X20" s="20">
        <f t="shared" si="10"/>
        <v>1.877993662956324E-7</v>
      </c>
      <c r="Y20" s="20">
        <f t="shared" si="11"/>
        <v>3.1037400799686431E-7</v>
      </c>
      <c r="Z20" s="20">
        <f t="shared" si="12"/>
        <v>7.7240449737667493E-7</v>
      </c>
      <c r="AA20" s="20">
        <f t="shared" si="13"/>
        <v>7.3373567214064281E-8</v>
      </c>
      <c r="AB20" s="20">
        <f t="shared" si="14"/>
        <v>3.708013754034771E-9</v>
      </c>
      <c r="AC20" s="20"/>
      <c r="AD20" s="10">
        <f t="shared" si="19"/>
        <v>7.6802418725764173E-3</v>
      </c>
      <c r="AE20" s="10">
        <f t="shared" si="20"/>
        <v>1.2693053759427531E-2</v>
      </c>
      <c r="AF20" s="10">
        <f t="shared" si="15"/>
        <v>3.1588250164700613E-2</v>
      </c>
      <c r="AG20" s="10">
        <f t="shared" si="15"/>
        <v>3.0006850096110384E-3</v>
      </c>
      <c r="AH20" s="10">
        <f t="shared" si="21"/>
        <v>1.5164291051438672E-4</v>
      </c>
      <c r="AI20" s="10">
        <f>(AR20-2*AS20+2*AT20)/6</f>
        <v>-4.0611656266430303E-3</v>
      </c>
      <c r="AJ20" s="10">
        <f>AT20-AI20</f>
        <v>2.9818315905810324E-2</v>
      </c>
      <c r="AK20" s="10">
        <f>AS21-AT21+AI20</f>
        <v>6.4347015170813676E-2</v>
      </c>
      <c r="AR20" s="21">
        <f t="shared" si="22"/>
        <v>0.12539499815305741</v>
      </c>
      <c r="AS20" s="10">
        <f t="shared" si="16"/>
        <v>0.10063814623562509</v>
      </c>
      <c r="AT20" s="21">
        <f t="shared" si="17"/>
        <v>2.5757150279167293E-2</v>
      </c>
    </row>
    <row r="21" spans="1:46" x14ac:dyDescent="0.3">
      <c r="A21" s="22">
        <v>31</v>
      </c>
      <c r="B21" s="18">
        <f t="shared" si="18"/>
        <v>26</v>
      </c>
      <c r="C21">
        <v>910113</v>
      </c>
      <c r="D21">
        <v>1689232</v>
      </c>
      <c r="E21">
        <v>5145365</v>
      </c>
      <c r="F21">
        <v>44214</v>
      </c>
      <c r="G21">
        <v>371927</v>
      </c>
      <c r="H21">
        <v>17975900</v>
      </c>
      <c r="I21" s="18"/>
      <c r="L21" s="10">
        <f t="shared" si="0"/>
        <v>5.0629620770030984E-2</v>
      </c>
      <c r="M21" s="10">
        <f t="shared" si="1"/>
        <v>9.3972040342903559E-2</v>
      </c>
      <c r="N21" s="10">
        <f t="shared" si="2"/>
        <v>0.28623685044976888</v>
      </c>
      <c r="O21" s="10">
        <f t="shared" si="3"/>
        <v>2.0690313141483875E-2</v>
      </c>
      <c r="P21" s="10">
        <f t="shared" si="4"/>
        <v>2.4596264999248996E-3</v>
      </c>
      <c r="R21" s="10">
        <f t="shared" si="5"/>
        <v>0.16525508219338114</v>
      </c>
      <c r="S21" s="19">
        <f t="shared" si="6"/>
        <v>0.29788241725866305</v>
      </c>
      <c r="T21" s="10">
        <f t="shared" si="7"/>
        <v>0.8244349111643301</v>
      </c>
      <c r="U21" s="10">
        <f t="shared" si="8"/>
        <v>0.20332205201631071</v>
      </c>
      <c r="V21" s="10">
        <f t="shared" si="9"/>
        <v>3.4128793462357937E-3</v>
      </c>
      <c r="X21" s="20">
        <f t="shared" si="10"/>
        <v>1.6525508219338116E-7</v>
      </c>
      <c r="Y21" s="20">
        <f t="shared" si="11"/>
        <v>2.9788241725866305E-7</v>
      </c>
      <c r="Z21" s="20">
        <f t="shared" si="12"/>
        <v>8.2443491116433011E-7</v>
      </c>
      <c r="AA21" s="20">
        <f t="shared" si="13"/>
        <v>2.0332205201631071E-7</v>
      </c>
      <c r="AB21" s="20">
        <f t="shared" si="14"/>
        <v>3.4128793462357935E-9</v>
      </c>
      <c r="AC21" s="20"/>
      <c r="AD21" s="10">
        <f t="shared" si="19"/>
        <v>6.7582709513497475E-3</v>
      </c>
      <c r="AE21" s="10">
        <f t="shared" si="20"/>
        <v>1.2182197731875259E-2</v>
      </c>
      <c r="AF21" s="10">
        <f t="shared" si="15"/>
        <v>3.3716085686735169E-2</v>
      </c>
      <c r="AG21" s="10">
        <f t="shared" si="15"/>
        <v>8.3150575442071991E-3</v>
      </c>
      <c r="AH21" s="10">
        <f t="shared" si="21"/>
        <v>1.3957309536257454E-4</v>
      </c>
      <c r="AI21" s="10">
        <f>(AR21-2*AS21+2*AT21)/6</f>
        <v>-3.6868021389251035E-3</v>
      </c>
      <c r="AJ21" s="10">
        <f>AT21-AI21</f>
        <v>2.7131964350354497E-2</v>
      </c>
      <c r="AK21" s="10">
        <f>AS22-AT22+AI21</f>
        <v>6.4841433651072006E-2</v>
      </c>
      <c r="AR21" s="21">
        <f t="shared" si="22"/>
        <v>0.1146955487613628</v>
      </c>
      <c r="AS21" s="10">
        <f t="shared" si="16"/>
        <v>9.1853343008886104E-2</v>
      </c>
      <c r="AT21" s="21">
        <f t="shared" si="17"/>
        <v>2.3445162211429393E-2</v>
      </c>
    </row>
    <row r="22" spans="1:46" x14ac:dyDescent="0.3">
      <c r="A22" s="18">
        <v>29</v>
      </c>
      <c r="B22" s="18">
        <f t="shared" si="18"/>
        <v>24</v>
      </c>
      <c r="C22">
        <v>906204</v>
      </c>
      <c r="D22">
        <v>1758733</v>
      </c>
      <c r="E22">
        <v>5073108</v>
      </c>
      <c r="F22">
        <v>44366</v>
      </c>
      <c r="G22">
        <v>366179</v>
      </c>
      <c r="H22">
        <v>18040213</v>
      </c>
      <c r="I22" s="18"/>
      <c r="L22" s="10">
        <f t="shared" si="0"/>
        <v>5.0232444594750625E-2</v>
      </c>
      <c r="M22" s="10">
        <f t="shared" si="1"/>
        <v>9.7489591724887067E-2</v>
      </c>
      <c r="N22" s="10">
        <f t="shared" si="2"/>
        <v>0.28121109213067497</v>
      </c>
      <c r="O22" s="10">
        <f t="shared" si="3"/>
        <v>2.0297931072099869E-2</v>
      </c>
      <c r="P22" s="10">
        <f t="shared" si="4"/>
        <v>2.4592836015849702E-3</v>
      </c>
      <c r="R22" s="10">
        <f t="shared" si="5"/>
        <v>0.16395869915726605</v>
      </c>
      <c r="S22" s="19">
        <f t="shared" si="6"/>
        <v>0.30915265188653818</v>
      </c>
      <c r="T22" s="10">
        <f t="shared" si="7"/>
        <v>0.81012838650286456</v>
      </c>
      <c r="U22" s="10">
        <f t="shared" si="8"/>
        <v>0.19946614481103966</v>
      </c>
      <c r="V22" s="10">
        <f t="shared" si="9"/>
        <v>3.412403554215241E-3</v>
      </c>
      <c r="X22" s="20">
        <f t="shared" si="10"/>
        <v>1.6395869915726605E-7</v>
      </c>
      <c r="Y22" s="20">
        <f t="shared" si="11"/>
        <v>3.0915265188653816E-7</v>
      </c>
      <c r="Z22" s="20">
        <f t="shared" si="12"/>
        <v>8.1012838650286455E-7</v>
      </c>
      <c r="AA22" s="20">
        <f t="shared" si="13"/>
        <v>1.9946614481103967E-7</v>
      </c>
      <c r="AB22" s="20">
        <f t="shared" si="14"/>
        <v>3.4124035542152411E-9</v>
      </c>
      <c r="AC22" s="20"/>
      <c r="AD22" s="10">
        <f t="shared" si="19"/>
        <v>6.7052540776868438E-3</v>
      </c>
      <c r="AE22" s="10">
        <f t="shared" si="20"/>
        <v>1.2643105186517612E-2</v>
      </c>
      <c r="AF22" s="10">
        <f t="shared" si="15"/>
        <v>3.3131006131231946E-2</v>
      </c>
      <c r="AG22" s="10">
        <f t="shared" si="15"/>
        <v>8.1573663839075803E-3</v>
      </c>
      <c r="AH22" s="10">
        <f t="shared" si="21"/>
        <v>1.3955363737466455E-4</v>
      </c>
      <c r="AI22" s="10">
        <f>(AR22-2*AS22+2*AT22)/6</f>
        <v>-3.4490060647009504E-3</v>
      </c>
      <c r="AJ22" s="10">
        <f>AT22-AI22</f>
        <v>2.7195529351514987E-2</v>
      </c>
      <c r="AK22" s="10">
        <f>AS23-AT23+AI22</f>
        <v>6.0230316484466855E-2</v>
      </c>
      <c r="AR22" s="21">
        <f t="shared" si="22"/>
        <v>0.11636243519178853</v>
      </c>
      <c r="AS22" s="10">
        <f t="shared" si="16"/>
        <v>9.2274759076811153E-2</v>
      </c>
      <c r="AT22" s="21">
        <f t="shared" si="17"/>
        <v>2.3746523286814036E-2</v>
      </c>
    </row>
    <row r="23" spans="1:46" x14ac:dyDescent="0.3">
      <c r="A23" s="22">
        <v>27</v>
      </c>
      <c r="B23" s="18">
        <f t="shared" si="18"/>
        <v>22</v>
      </c>
      <c r="C23">
        <v>845922</v>
      </c>
      <c r="D23">
        <v>1762200</v>
      </c>
      <c r="E23">
        <v>5276773</v>
      </c>
      <c r="F23">
        <v>59986</v>
      </c>
      <c r="G23">
        <v>564129</v>
      </c>
      <c r="H23">
        <v>17798671</v>
      </c>
      <c r="I23" s="18"/>
      <c r="L23" s="10">
        <f t="shared" si="0"/>
        <v>4.7527256388974211E-2</v>
      </c>
      <c r="M23" s="10">
        <f t="shared" si="1"/>
        <v>9.9007392181135329E-2</v>
      </c>
      <c r="N23" s="10">
        <f t="shared" si="2"/>
        <v>0.2964700566688378</v>
      </c>
      <c r="O23" s="10">
        <f t="shared" ref="O23:O35" si="23">G23/H23</f>
        <v>3.169500689124486E-2</v>
      </c>
      <c r="P23" s="10">
        <f t="shared" si="4"/>
        <v>3.3702516328325861E-3</v>
      </c>
      <c r="R23" s="10">
        <f t="shared" si="5"/>
        <v>0.15512896485361183</v>
      </c>
      <c r="S23" s="19">
        <f t="shared" si="6"/>
        <v>0.3140156845483576</v>
      </c>
      <c r="T23" s="10">
        <f t="shared" si="7"/>
        <v>0.85356516531578042</v>
      </c>
      <c r="U23" s="10">
        <f t="shared" si="8"/>
        <v>0.31146429711971196</v>
      </c>
      <c r="V23" s="10">
        <f t="shared" si="9"/>
        <v>4.6764263556531831E-3</v>
      </c>
      <c r="X23" s="20">
        <f t="shared" si="10"/>
        <v>1.5512896485361184E-7</v>
      </c>
      <c r="Y23" s="20">
        <f t="shared" si="11"/>
        <v>3.1401568454835761E-7</v>
      </c>
      <c r="Z23" s="20">
        <f t="shared" si="12"/>
        <v>8.5356516531578036E-7</v>
      </c>
      <c r="AA23" s="20">
        <f t="shared" si="13"/>
        <v>3.1146429711971194E-7</v>
      </c>
      <c r="AB23" s="20">
        <f t="shared" si="14"/>
        <v>4.6764263556531833E-9</v>
      </c>
      <c r="AC23" s="20"/>
      <c r="AD23" s="10">
        <f t="shared" si="19"/>
        <v>6.3441533111597828E-3</v>
      </c>
      <c r="AE23" s="10">
        <f t="shared" si="20"/>
        <v>1.2841983744064063E-2</v>
      </c>
      <c r="AF23" s="10">
        <f t="shared" si="15"/>
        <v>3.4907396403623163E-2</v>
      </c>
      <c r="AG23" s="10">
        <f t="shared" si="15"/>
        <v>1.2737642217523428E-2</v>
      </c>
      <c r="AH23" s="10">
        <f t="shared" si="21"/>
        <v>1.9124710705449704E-4</v>
      </c>
      <c r="AI23" s="10">
        <f>(AR23-2*AS23+2*AT23)/6</f>
        <v>-3.7589087850733046E-3</v>
      </c>
      <c r="AJ23" s="10">
        <f>AT23-AI23</f>
        <v>2.3915995178539064E-2</v>
      </c>
      <c r="AK23" s="10">
        <f>AS24-AT24+AI23</f>
        <v>5.5653929206206557E-2</v>
      </c>
      <c r="AR23" s="21">
        <f t="shared" si="22"/>
        <v>0.10480519238789579</v>
      </c>
      <c r="AS23" s="10">
        <f t="shared" si="16"/>
        <v>8.383640894263357E-2</v>
      </c>
      <c r="AT23" s="21">
        <f t="shared" si="17"/>
        <v>2.0157086393465761E-2</v>
      </c>
    </row>
    <row r="24" spans="1:46" x14ac:dyDescent="0.3">
      <c r="A24" s="18">
        <v>25</v>
      </c>
      <c r="B24" s="18">
        <f t="shared" si="18"/>
        <v>20</v>
      </c>
      <c r="C24">
        <v>749844</v>
      </c>
      <c r="D24">
        <v>1735489</v>
      </c>
      <c r="E24">
        <v>5334135</v>
      </c>
      <c r="F24">
        <v>39089</v>
      </c>
      <c r="G24">
        <v>674422</v>
      </c>
      <c r="H24">
        <v>17908524</v>
      </c>
      <c r="I24" s="18"/>
      <c r="L24" s="10">
        <f t="shared" si="0"/>
        <v>4.1870787341268326E-2</v>
      </c>
      <c r="M24" s="10">
        <f t="shared" si="1"/>
        <v>9.690854478012817E-2</v>
      </c>
      <c r="N24" s="10">
        <f t="shared" si="2"/>
        <v>0.29785453005507323</v>
      </c>
      <c r="O24" s="10">
        <f t="shared" si="23"/>
        <v>3.765927331588019E-2</v>
      </c>
      <c r="P24" s="10">
        <f t="shared" si="4"/>
        <v>2.1827036108615092E-3</v>
      </c>
      <c r="R24" s="10">
        <f t="shared" si="5"/>
        <v>0.13666624988189982</v>
      </c>
      <c r="S24" s="19">
        <f t="shared" si="6"/>
        <v>0.30729097747553069</v>
      </c>
      <c r="T24" s="10">
        <f t="shared" si="7"/>
        <v>0.85750626263597363</v>
      </c>
      <c r="U24" s="10">
        <f t="shared" si="8"/>
        <v>0.37007466613328938</v>
      </c>
      <c r="V24" s="10">
        <f t="shared" si="9"/>
        <v>3.0286322222869955E-3</v>
      </c>
      <c r="X24" s="20">
        <f t="shared" si="10"/>
        <v>1.3666624988189983E-7</v>
      </c>
      <c r="Y24" s="20">
        <f t="shared" si="11"/>
        <v>3.0729097747553069E-7</v>
      </c>
      <c r="Z24" s="20">
        <f t="shared" si="12"/>
        <v>8.5750626263597362E-7</v>
      </c>
      <c r="AA24" s="20">
        <f t="shared" si="13"/>
        <v>3.7007466613328939E-7</v>
      </c>
      <c r="AB24" s="20">
        <f t="shared" si="14"/>
        <v>3.0286322222869957E-9</v>
      </c>
      <c r="AC24" s="20"/>
      <c r="AD24" s="10">
        <f t="shared" si="19"/>
        <v>5.5891022191131316E-3</v>
      </c>
      <c r="AE24" s="10">
        <f t="shared" si="20"/>
        <v>1.2566970159831655E-2</v>
      </c>
      <c r="AF24" s="10">
        <f t="shared" si="15"/>
        <v>3.5068571498403825E-2</v>
      </c>
      <c r="AG24" s="10">
        <f t="shared" si="15"/>
        <v>1.5134571553038987E-2</v>
      </c>
      <c r="AH24" s="10">
        <f t="shared" si="21"/>
        <v>1.2385892705104256E-4</v>
      </c>
      <c r="AI24" s="10">
        <f>(AR24-2*AS24+2*AT24)/6</f>
        <v>-2.2921172444018965E-3</v>
      </c>
      <c r="AJ24" s="10">
        <f>AT24-AI24</f>
        <v>2.3431931708817803E-2</v>
      </c>
      <c r="AK24" s="10">
        <f>AS25-AT25+AI24</f>
        <v>4.8984135767416254E-2</v>
      </c>
      <c r="AR24" s="21">
        <f t="shared" si="22"/>
        <v>0.10507297251614833</v>
      </c>
      <c r="AS24" s="10">
        <f t="shared" si="16"/>
        <v>8.0552652455695761E-2</v>
      </c>
      <c r="AT24" s="21">
        <f t="shared" si="17"/>
        <v>2.1139814464415905E-2</v>
      </c>
    </row>
    <row r="25" spans="1:46" x14ac:dyDescent="0.3">
      <c r="A25" s="22">
        <v>23</v>
      </c>
      <c r="B25" s="18">
        <f t="shared" si="18"/>
        <v>18</v>
      </c>
      <c r="C25">
        <v>586174</v>
      </c>
      <c r="D25">
        <v>1637042</v>
      </c>
      <c r="E25">
        <v>5814827</v>
      </c>
      <c r="F25">
        <v>33765</v>
      </c>
      <c r="G25">
        <v>997510</v>
      </c>
      <c r="H25">
        <v>17790238</v>
      </c>
      <c r="I25" s="18"/>
      <c r="L25" s="10">
        <f t="shared" si="0"/>
        <v>3.2949193821915142E-2</v>
      </c>
      <c r="M25" s="10">
        <f t="shared" si="1"/>
        <v>9.2019117450817686E-2</v>
      </c>
      <c r="N25" s="10">
        <f t="shared" si="2"/>
        <v>0.32685493021509887</v>
      </c>
      <c r="O25" s="10">
        <f t="shared" si="23"/>
        <v>5.6070638290505161E-2</v>
      </c>
      <c r="P25" s="10">
        <f t="shared" si="4"/>
        <v>1.8979509998685797E-3</v>
      </c>
      <c r="R25" s="10">
        <f t="shared" si="5"/>
        <v>0.10754616863473104</v>
      </c>
      <c r="S25" s="19">
        <f t="shared" si="6"/>
        <v>0.29162525231241987</v>
      </c>
      <c r="T25" s="10">
        <f t="shared" si="7"/>
        <v>0.94005996174750894</v>
      </c>
      <c r="U25" s="10">
        <f t="shared" si="8"/>
        <v>0.551001676829731</v>
      </c>
      <c r="V25" s="10">
        <f t="shared" si="9"/>
        <v>2.6335208893776465E-3</v>
      </c>
      <c r="X25" s="20">
        <f t="shared" si="10"/>
        <v>1.0754616863473104E-7</v>
      </c>
      <c r="Y25" s="20">
        <f t="shared" si="11"/>
        <v>2.9162525231241985E-7</v>
      </c>
      <c r="Z25" s="20">
        <f t="shared" si="12"/>
        <v>9.4005996174750894E-7</v>
      </c>
      <c r="AA25" s="20">
        <f t="shared" si="13"/>
        <v>5.5100167682973096E-7</v>
      </c>
      <c r="AB25" s="20">
        <f t="shared" si="14"/>
        <v>2.6335208893776465E-9</v>
      </c>
      <c r="AC25" s="20"/>
      <c r="AD25" s="10">
        <f t="shared" si="19"/>
        <v>4.3982075332638414E-3</v>
      </c>
      <c r="AE25" s="10">
        <f t="shared" si="20"/>
        <v>1.1926304747933533E-2</v>
      </c>
      <c r="AF25" s="10">
        <f t="shared" si="15"/>
        <v>3.8444687132651492E-2</v>
      </c>
      <c r="AG25" s="10">
        <f t="shared" si="15"/>
        <v>2.2533761608044024E-2</v>
      </c>
      <c r="AH25" s="10">
        <f t="shared" si="21"/>
        <v>1.0770045610837228E-4</v>
      </c>
      <c r="AI25" s="10">
        <f>(AR25-2*AS25+2*AT25)/6</f>
        <v>-2.5235414539160257E-3</v>
      </c>
      <c r="AJ25" s="10">
        <f>AT25-AI25</f>
        <v>1.9383350159482133E-2</v>
      </c>
      <c r="AK25" s="10">
        <f>AS26-AT26+AI25</f>
        <v>4.8217091435557073E-2</v>
      </c>
      <c r="AR25" s="21">
        <f t="shared" si="22"/>
        <v>8.7411257300140155E-2</v>
      </c>
      <c r="AS25" s="10">
        <f t="shared" si="16"/>
        <v>6.8136061717384261E-2</v>
      </c>
      <c r="AT25" s="21">
        <f t="shared" si="17"/>
        <v>1.6859808705566106E-2</v>
      </c>
    </row>
    <row r="26" spans="1:46" x14ac:dyDescent="0.3">
      <c r="A26" s="18">
        <v>21</v>
      </c>
      <c r="B26" s="18">
        <f t="shared" si="18"/>
        <v>16</v>
      </c>
      <c r="C26">
        <v>551372</v>
      </c>
      <c r="D26">
        <v>1675159</v>
      </c>
      <c r="E26">
        <v>5814832</v>
      </c>
      <c r="F26">
        <v>32039</v>
      </c>
      <c r="G26">
        <v>1039363</v>
      </c>
      <c r="H26">
        <v>17601544</v>
      </c>
      <c r="I26" s="18"/>
      <c r="L26" s="10">
        <f t="shared" si="0"/>
        <v>3.1325206470523267E-2</v>
      </c>
      <c r="M26" s="10">
        <f t="shared" si="1"/>
        <v>9.5171139531850163E-2</v>
      </c>
      <c r="N26" s="10">
        <f t="shared" si="2"/>
        <v>0.33035920030651855</v>
      </c>
      <c r="O26" s="10">
        <f t="shared" si="23"/>
        <v>5.904953565437214E-2</v>
      </c>
      <c r="P26" s="10">
        <f t="shared" si="4"/>
        <v>1.8202380427535221E-3</v>
      </c>
      <c r="R26" s="10">
        <f t="shared" si="5"/>
        <v>0.10224547391978794</v>
      </c>
      <c r="S26" s="19">
        <f t="shared" si="6"/>
        <v>0.30172433106004792</v>
      </c>
      <c r="T26" s="10">
        <f t="shared" si="7"/>
        <v>0.95003535716054777</v>
      </c>
      <c r="U26" s="10">
        <f t="shared" si="8"/>
        <v>0.58027506291266273</v>
      </c>
      <c r="V26" s="10">
        <f t="shared" si="9"/>
        <v>2.525689498603077E-3</v>
      </c>
      <c r="X26" s="20">
        <f t="shared" si="10"/>
        <v>1.0224547391978794E-7</v>
      </c>
      <c r="Y26" s="20">
        <f t="shared" si="11"/>
        <v>3.0172433106004793E-7</v>
      </c>
      <c r="Z26" s="20">
        <f t="shared" si="12"/>
        <v>9.5003535716054773E-7</v>
      </c>
      <c r="AA26" s="20">
        <f t="shared" si="13"/>
        <v>5.8027506291266269E-7</v>
      </c>
      <c r="AB26" s="20">
        <f t="shared" si="14"/>
        <v>2.5256894986030769E-9</v>
      </c>
      <c r="AC26" s="20"/>
      <c r="AD26" s="10">
        <f t="shared" si="19"/>
        <v>4.1814303507500079E-3</v>
      </c>
      <c r="AE26" s="10">
        <f t="shared" si="20"/>
        <v>1.2339316618004916E-2</v>
      </c>
      <c r="AF26" s="10">
        <f t="shared" si="20"/>
        <v>3.8852640849737642E-2</v>
      </c>
      <c r="AG26" s="10">
        <f t="shared" si="20"/>
        <v>2.373092584763101E-2</v>
      </c>
      <c r="AH26" s="10">
        <f t="shared" si="21"/>
        <v>1.0329058413201375E-4</v>
      </c>
      <c r="AI26" s="10">
        <f>(AR26-2*AS26+2*AT26)/6</f>
        <v>-3.0268264196092929E-3</v>
      </c>
      <c r="AJ26" s="10">
        <f>AT26-AI26</f>
        <v>1.8461481133374164E-2</v>
      </c>
      <c r="AK26" s="10">
        <f>AS27-AT27+AI26</f>
        <v>4.1948042010767177E-2</v>
      </c>
      <c r="AR26" s="21">
        <f t="shared" si="22"/>
        <v>8.3320307261290444E-2</v>
      </c>
      <c r="AS26" s="10">
        <f t="shared" si="16"/>
        <v>6.6175287603237973E-2</v>
      </c>
      <c r="AT26" s="21">
        <f t="shared" si="17"/>
        <v>1.5434654713764873E-2</v>
      </c>
    </row>
    <row r="27" spans="1:46" x14ac:dyDescent="0.3">
      <c r="A27" s="22">
        <v>19</v>
      </c>
      <c r="B27" s="18">
        <f t="shared" si="18"/>
        <v>14</v>
      </c>
      <c r="C27">
        <v>462897</v>
      </c>
      <c r="D27">
        <v>1625049</v>
      </c>
      <c r="E27">
        <v>6059405</v>
      </c>
      <c r="F27">
        <v>37463</v>
      </c>
      <c r="G27">
        <v>1233937</v>
      </c>
      <c r="H27">
        <v>17617687</v>
      </c>
      <c r="I27" s="18"/>
      <c r="L27" s="10">
        <f t="shared" si="0"/>
        <v>2.6274561467688692E-2</v>
      </c>
      <c r="M27" s="10">
        <f t="shared" si="1"/>
        <v>9.2239633954218844E-2</v>
      </c>
      <c r="N27" s="10">
        <f t="shared" si="2"/>
        <v>0.3439387361121809</v>
      </c>
      <c r="O27" s="10">
        <f t="shared" si="23"/>
        <v>7.0039670928425501E-2</v>
      </c>
      <c r="P27" s="10">
        <f t="shared" si="4"/>
        <v>2.1264425914707193E-3</v>
      </c>
      <c r="R27" s="10">
        <f t="shared" si="5"/>
        <v>8.5760168630535899E-2</v>
      </c>
      <c r="S27" s="19">
        <f t="shared" si="6"/>
        <v>0.29233178718931718</v>
      </c>
      <c r="T27" s="10">
        <f t="shared" si="7"/>
        <v>0.98869140696637858</v>
      </c>
      <c r="U27" s="10">
        <f t="shared" si="8"/>
        <v>0.6882742430399631</v>
      </c>
      <c r="V27" s="10">
        <f t="shared" si="9"/>
        <v>2.9505666822211112E-3</v>
      </c>
      <c r="X27" s="20">
        <f t="shared" si="10"/>
        <v>8.5760168630535901E-8</v>
      </c>
      <c r="Y27" s="20">
        <f t="shared" si="11"/>
        <v>2.9233178718931721E-7</v>
      </c>
      <c r="Z27" s="20">
        <f t="shared" si="12"/>
        <v>9.8869140696637853E-7</v>
      </c>
      <c r="AA27" s="20">
        <f t="shared" si="13"/>
        <v>6.8827424303996311E-7</v>
      </c>
      <c r="AB27" s="20">
        <f t="shared" si="14"/>
        <v>2.9505666822211112E-9</v>
      </c>
      <c r="AC27" s="20"/>
      <c r="AD27" s="10">
        <f t="shared" si="19"/>
        <v>3.5072473944273083E-3</v>
      </c>
      <c r="AE27" s="10">
        <f t="shared" si="20"/>
        <v>1.1955199194453871E-2</v>
      </c>
      <c r="AF27" s="10">
        <f t="shared" si="20"/>
        <v>4.0433518454403156E-2</v>
      </c>
      <c r="AG27" s="10">
        <f t="shared" si="20"/>
        <v>2.8147659736455138E-2</v>
      </c>
      <c r="AH27" s="10">
        <f t="shared" si="21"/>
        <v>1.206663591449535E-4</v>
      </c>
      <c r="AI27" s="10">
        <f>(AR27-2*AS27+2*AT27)/6</f>
        <v>-2.4354961805462109E-3</v>
      </c>
      <c r="AJ27" s="10">
        <f>AT27-AI27</f>
        <v>1.6150813488404848E-2</v>
      </c>
      <c r="AK27" s="10">
        <f>AS28-AT28+AI27</f>
        <v>3.7191591876531954E-2</v>
      </c>
      <c r="AR27" s="21">
        <f t="shared" si="22"/>
        <v>7.533675977747567E-2</v>
      </c>
      <c r="AS27" s="10">
        <f t="shared" si="16"/>
        <v>5.8690185738235104E-2</v>
      </c>
      <c r="AT27" s="21">
        <f t="shared" si="17"/>
        <v>1.3715317307858636E-2</v>
      </c>
    </row>
    <row r="28" spans="1:46" x14ac:dyDescent="0.3">
      <c r="A28" s="18">
        <v>17</v>
      </c>
      <c r="B28" s="18">
        <f t="shared" si="18"/>
        <v>12</v>
      </c>
      <c r="C28">
        <v>379640</v>
      </c>
      <c r="D28">
        <v>1556880</v>
      </c>
      <c r="E28">
        <v>6318984</v>
      </c>
      <c r="F28">
        <v>30286</v>
      </c>
      <c r="G28">
        <v>1421987</v>
      </c>
      <c r="H28">
        <v>17534706</v>
      </c>
      <c r="I28" s="18"/>
      <c r="L28" s="10">
        <f t="shared" si="0"/>
        <v>2.1650776465827259E-2</v>
      </c>
      <c r="M28" s="10">
        <f t="shared" si="1"/>
        <v>8.8788486102932093E-2</v>
      </c>
      <c r="N28" s="10">
        <f t="shared" si="2"/>
        <v>0.36037011398993518</v>
      </c>
      <c r="O28" s="10">
        <f t="shared" si="23"/>
        <v>8.1095571263071084E-2</v>
      </c>
      <c r="P28" s="10">
        <f t="shared" si="4"/>
        <v>1.7272031820778746E-3</v>
      </c>
      <c r="R28" s="10">
        <f t="shared" si="5"/>
        <v>7.0668134384460179E-2</v>
      </c>
      <c r="S28" s="19">
        <f t="shared" si="6"/>
        <v>0.28127430947379445</v>
      </c>
      <c r="T28" s="10">
        <f t="shared" si="7"/>
        <v>1.0354656244883089</v>
      </c>
      <c r="U28" s="10">
        <f t="shared" si="8"/>
        <v>0.79691969115649852</v>
      </c>
      <c r="V28" s="10">
        <f t="shared" si="9"/>
        <v>2.3965980473239757E-3</v>
      </c>
      <c r="X28" s="20">
        <f t="shared" si="10"/>
        <v>7.0668134384460186E-8</v>
      </c>
      <c r="Y28" s="20">
        <f t="shared" si="11"/>
        <v>2.8127430947379443E-7</v>
      </c>
      <c r="Z28" s="20">
        <f t="shared" si="12"/>
        <v>1.0354656244883089E-6</v>
      </c>
      <c r="AA28" s="20">
        <f t="shared" si="13"/>
        <v>7.9691969115649856E-7</v>
      </c>
      <c r="AB28" s="20">
        <f t="shared" si="14"/>
        <v>2.3965980473239756E-9</v>
      </c>
      <c r="AC28" s="20"/>
      <c r="AD28" s="10">
        <f t="shared" si="19"/>
        <v>2.8900436431824688E-3</v>
      </c>
      <c r="AE28" s="10">
        <f t="shared" si="20"/>
        <v>1.1502992645353214E-2</v>
      </c>
      <c r="AF28" s="10">
        <f t="shared" si="20"/>
        <v>4.2346396602263456E-2</v>
      </c>
      <c r="AG28" s="10">
        <f t="shared" si="20"/>
        <v>3.2590823397486354E-2</v>
      </c>
      <c r="AH28" s="10">
        <f t="shared" si="21"/>
        <v>9.8011260835764318E-5</v>
      </c>
      <c r="AI28" s="10">
        <f>(AR28-2*AS28+2*AT28)/6</f>
        <v>-2.2567581384702368E-3</v>
      </c>
      <c r="AJ28" s="10">
        <f>AT28-AI28</f>
        <v>1.3667936000054426E-2</v>
      </c>
      <c r="AK28" s="10">
        <f>AS29-AT29+AI28</f>
        <v>3.2866946578780212E-2</v>
      </c>
      <c r="AR28" s="21">
        <f t="shared" si="22"/>
        <v>6.5713627283334908E-2</v>
      </c>
      <c r="AS28" s="10">
        <f t="shared" si="16"/>
        <v>5.1038265918662354E-2</v>
      </c>
      <c r="AT28" s="21">
        <f t="shared" si="17"/>
        <v>1.1411177861584189E-2</v>
      </c>
    </row>
    <row r="29" spans="1:46" x14ac:dyDescent="0.3">
      <c r="A29" s="22">
        <v>15</v>
      </c>
      <c r="B29" s="18">
        <f t="shared" si="18"/>
        <v>10</v>
      </c>
      <c r="C29">
        <v>299091</v>
      </c>
      <c r="D29">
        <v>1460537</v>
      </c>
      <c r="E29">
        <v>6611239</v>
      </c>
      <c r="F29">
        <v>31616</v>
      </c>
      <c r="G29">
        <v>1590895</v>
      </c>
      <c r="H29">
        <v>17440891</v>
      </c>
      <c r="I29" s="18"/>
      <c r="L29" s="10">
        <f t="shared" si="0"/>
        <v>1.714883717810059E-2</v>
      </c>
      <c r="M29" s="10">
        <f t="shared" si="1"/>
        <v>8.3742109276412541E-2</v>
      </c>
      <c r="N29" s="10">
        <f t="shared" si="2"/>
        <v>0.37906543880126309</v>
      </c>
      <c r="O29" s="10">
        <f t="shared" si="23"/>
        <v>9.1216383383165456E-2</v>
      </c>
      <c r="P29" s="10">
        <f t="shared" si="4"/>
        <v>1.8127514242248289E-3</v>
      </c>
      <c r="R29" s="10">
        <f t="shared" si="5"/>
        <v>5.5973804549320327E-2</v>
      </c>
      <c r="S29" s="19">
        <f t="shared" si="6"/>
        <v>0.26510571812162581</v>
      </c>
      <c r="T29" s="10">
        <f t="shared" si="7"/>
        <v>1.0886844839092276</v>
      </c>
      <c r="U29" s="10">
        <f t="shared" si="8"/>
        <v>0.89637610219569619</v>
      </c>
      <c r="V29" s="10">
        <f t="shared" si="9"/>
        <v>2.5153013661974037E-3</v>
      </c>
      <c r="X29" s="20">
        <f t="shared" si="10"/>
        <v>5.5973804549320327E-8</v>
      </c>
      <c r="Y29" s="20">
        <f t="shared" si="11"/>
        <v>2.6510571812162583E-7</v>
      </c>
      <c r="Z29" s="20">
        <f t="shared" si="12"/>
        <v>1.0886844839092276E-6</v>
      </c>
      <c r="AA29" s="20">
        <f t="shared" si="13"/>
        <v>8.9637610219569619E-7</v>
      </c>
      <c r="AB29" s="20">
        <f t="shared" si="14"/>
        <v>2.5153013661974039E-9</v>
      </c>
      <c r="AC29" s="20"/>
      <c r="AD29" s="10">
        <f t="shared" si="19"/>
        <v>2.2891044093853062E-3</v>
      </c>
      <c r="AE29" s="10">
        <f t="shared" si="20"/>
        <v>1.0841762020495719E-2</v>
      </c>
      <c r="AF29" s="10">
        <f t="shared" si="20"/>
        <v>4.4522834790515234E-2</v>
      </c>
      <c r="AG29" s="10">
        <f t="shared" si="20"/>
        <v>3.6658192247693074E-2</v>
      </c>
      <c r="AH29" s="10">
        <f t="shared" si="21"/>
        <v>1.0286575112509974E-4</v>
      </c>
      <c r="AI29" s="10">
        <f>(AR29-2*AS29+2*AT29)/6</f>
        <v>-2.4928662936375703E-3</v>
      </c>
      <c r="AJ29" s="10">
        <f>AT29-AI29</f>
        <v>1.1474568262230355E-2</v>
      </c>
      <c r="AK29" s="10">
        <f>AS30-AT30+AI29</f>
        <v>2.852324518891923E-2</v>
      </c>
      <c r="AR29" s="21">
        <f t="shared" si="22"/>
        <v>5.5290211672675484E-2</v>
      </c>
      <c r="AS29" s="10">
        <f t="shared" si="16"/>
        <v>4.4105406685843236E-2</v>
      </c>
      <c r="AT29" s="21">
        <f t="shared" si="17"/>
        <v>8.981701968592784E-3</v>
      </c>
    </row>
    <row r="30" spans="1:46" x14ac:dyDescent="0.3">
      <c r="A30" s="18">
        <v>13</v>
      </c>
      <c r="B30" s="18">
        <f t="shared" si="18"/>
        <v>8</v>
      </c>
      <c r="C30">
        <v>240821</v>
      </c>
      <c r="D30">
        <v>1381030</v>
      </c>
      <c r="E30">
        <v>6856127</v>
      </c>
      <c r="F30">
        <v>32040</v>
      </c>
      <c r="G30">
        <v>1738970</v>
      </c>
      <c r="H30">
        <v>17328829</v>
      </c>
      <c r="I30" s="18"/>
      <c r="L30" s="10">
        <f t="shared" si="0"/>
        <v>1.3897130613961278E-2</v>
      </c>
      <c r="M30" s="10">
        <f t="shared" si="1"/>
        <v>7.9695517798692578E-2</v>
      </c>
      <c r="N30" s="10">
        <f t="shared" si="2"/>
        <v>0.39564860383814743</v>
      </c>
      <c r="O30" s="10">
        <f t="shared" si="23"/>
        <v>0.10035127012910106</v>
      </c>
      <c r="P30" s="10">
        <f t="shared" si="4"/>
        <v>1.8489420144892652E-3</v>
      </c>
      <c r="R30" s="10">
        <f t="shared" si="5"/>
        <v>4.5360234323969614E-2</v>
      </c>
      <c r="S30" s="19">
        <f t="shared" si="6"/>
        <v>0.252140439027011</v>
      </c>
      <c r="T30" s="10">
        <f t="shared" si="7"/>
        <v>1.1358907848298239</v>
      </c>
      <c r="U30" s="10">
        <f t="shared" si="8"/>
        <v>0.98614390345706582</v>
      </c>
      <c r="V30" s="10">
        <f t="shared" si="9"/>
        <v>2.5655179816247244E-3</v>
      </c>
      <c r="X30" s="20">
        <f t="shared" si="10"/>
        <v>4.5360234323969614E-8</v>
      </c>
      <c r="Y30" s="20">
        <f t="shared" si="11"/>
        <v>2.5214043902701102E-7</v>
      </c>
      <c r="Z30" s="20">
        <f t="shared" si="12"/>
        <v>1.1358907848298238E-6</v>
      </c>
      <c r="AA30" s="20">
        <f t="shared" si="13"/>
        <v>9.8614390345706585E-7</v>
      </c>
      <c r="AB30" s="20">
        <f t="shared" si="14"/>
        <v>2.5655179816247243E-9</v>
      </c>
      <c r="AC30" s="20"/>
      <c r="AD30" s="10">
        <f t="shared" si="19"/>
        <v>1.8550518986119261E-3</v>
      </c>
      <c r="AE30" s="10">
        <f t="shared" si="20"/>
        <v>1.0311534036470749E-2</v>
      </c>
      <c r="AF30" s="10">
        <f t="shared" si="20"/>
        <v>4.6453383418720261E-2</v>
      </c>
      <c r="AG30" s="10">
        <f t="shared" si="20"/>
        <v>4.032933576460665E-2</v>
      </c>
      <c r="AH30" s="10">
        <f t="shared" si="21"/>
        <v>1.0491940955915881E-4</v>
      </c>
      <c r="AI30" s="10">
        <f>(AR30-2*AS30+2*AT30)/6</f>
        <v>-2.7014164070727448E-3</v>
      </c>
      <c r="AJ30" s="10">
        <f>AT30-AI30</f>
        <v>9.316529598078797E-3</v>
      </c>
      <c r="AK30" s="10">
        <f>AS31-AT31+AI30</f>
        <v>1.1549349197009631E-2</v>
      </c>
      <c r="AR30" s="21">
        <f t="shared" si="22"/>
        <v>4.5823724522677127E-2</v>
      </c>
      <c r="AS30" s="10">
        <f t="shared" si="16"/>
        <v>3.7631224673562849E-2</v>
      </c>
      <c r="AT30" s="21">
        <f t="shared" si="17"/>
        <v>6.6151131910060518E-3</v>
      </c>
    </row>
    <row r="31" spans="1:46" x14ac:dyDescent="0.3">
      <c r="A31" s="18">
        <v>11</v>
      </c>
      <c r="B31" s="18">
        <f t="shared" si="18"/>
        <v>6</v>
      </c>
      <c r="C31">
        <v>190001</v>
      </c>
      <c r="D31">
        <v>1268465</v>
      </c>
      <c r="E31">
        <v>7123624</v>
      </c>
      <c r="F31">
        <v>29058</v>
      </c>
      <c r="G31">
        <v>1893568</v>
      </c>
      <c r="H31">
        <v>17295366</v>
      </c>
      <c r="I31" s="18"/>
      <c r="L31" s="10">
        <f>C31/G31</f>
        <v>0.10034020431270491</v>
      </c>
      <c r="M31" s="10">
        <f t="shared" si="1"/>
        <v>7.3341321600248296E-2</v>
      </c>
      <c r="N31" s="10">
        <f t="shared" si="2"/>
        <v>0.41188050024497891</v>
      </c>
      <c r="O31" s="10">
        <f t="shared" si="23"/>
        <v>0.10948412424460979</v>
      </c>
      <c r="P31" s="10">
        <f>F31/G31</f>
        <v>1.5345633217291378E-2</v>
      </c>
      <c r="R31" s="10">
        <f t="shared" si="5"/>
        <v>0.32751042687666887</v>
      </c>
      <c r="S31" s="19">
        <f t="shared" si="6"/>
        <v>0.23178159440719553</v>
      </c>
      <c r="T31" s="10">
        <f t="shared" si="7"/>
        <v>1.1820971504173667</v>
      </c>
      <c r="U31" s="10">
        <f t="shared" si="8"/>
        <v>1.0758917302218409</v>
      </c>
      <c r="V31" s="10">
        <f t="shared" si="9"/>
        <v>2.1292986826984824E-2</v>
      </c>
      <c r="X31" s="20">
        <f t="shared" si="10"/>
        <v>3.2751042687666889E-7</v>
      </c>
      <c r="Y31" s="20">
        <f t="shared" si="11"/>
        <v>2.3178159440719554E-7</v>
      </c>
      <c r="Z31" s="20">
        <f t="shared" si="12"/>
        <v>1.1820971504173667E-6</v>
      </c>
      <c r="AA31" s="20">
        <f t="shared" si="13"/>
        <v>1.0758917302218409E-6</v>
      </c>
      <c r="AB31" s="20">
        <f t="shared" si="14"/>
        <v>2.1292986826984825E-8</v>
      </c>
      <c r="AC31" s="20"/>
      <c r="AD31" s="10">
        <f t="shared" si="19"/>
        <v>1.3393864653642701E-2</v>
      </c>
      <c r="AE31" s="10">
        <f t="shared" si="20"/>
        <v>9.478938836547433E-3</v>
      </c>
      <c r="AF31" s="10">
        <f t="shared" si="20"/>
        <v>4.8343038696930185E-2</v>
      </c>
      <c r="AG31" s="10">
        <f t="shared" si="20"/>
        <v>4.3999662404615079E-2</v>
      </c>
      <c r="AH31" s="10">
        <f t="shared" si="21"/>
        <v>8.7079787459660985E-4</v>
      </c>
      <c r="AI31" s="10">
        <f>(AR31-2*AS31+2*AT31)/6</f>
        <v>1.2971475858118628E-3</v>
      </c>
      <c r="AJ31" s="10">
        <f>AT31-AI31</f>
        <v>-8.3349673064098025E-3</v>
      </c>
      <c r="AK31" s="10">
        <f>AS32-AT32+AI31</f>
        <v>2.2557743703430378E-2</v>
      </c>
      <c r="AR31" s="21">
        <f t="shared" si="22"/>
        <v>3.628441672303593E-2</v>
      </c>
      <c r="AS31" s="10">
        <f t="shared" si="16"/>
        <v>7.2129458834844368E-3</v>
      </c>
      <c r="AT31" s="21">
        <f t="shared" si="17"/>
        <v>-7.0378197205979397E-3</v>
      </c>
    </row>
    <row r="32" spans="1:46" x14ac:dyDescent="0.3">
      <c r="A32" s="22">
        <v>9</v>
      </c>
      <c r="B32" s="18">
        <f t="shared" si="18"/>
        <v>4</v>
      </c>
      <c r="C32">
        <v>144163</v>
      </c>
      <c r="D32">
        <v>1130439</v>
      </c>
      <c r="E32">
        <v>7402378</v>
      </c>
      <c r="F32">
        <v>28258</v>
      </c>
      <c r="G32">
        <v>2044638</v>
      </c>
      <c r="H32">
        <v>17221956</v>
      </c>
      <c r="I32" s="18"/>
      <c r="L32" s="10">
        <f>C32/H32</f>
        <v>8.370884236378261E-3</v>
      </c>
      <c r="M32" s="10">
        <f t="shared" si="1"/>
        <v>6.563940820659396E-2</v>
      </c>
      <c r="N32" s="10">
        <f t="shared" si="2"/>
        <v>0.42982214099257948</v>
      </c>
      <c r="O32" s="10">
        <f t="shared" si="23"/>
        <v>0.1187227513529822</v>
      </c>
      <c r="P32" s="10">
        <f>F32/H32</f>
        <v>1.6408124605590678E-3</v>
      </c>
      <c r="R32" s="10">
        <f t="shared" si="5"/>
        <v>2.7322566147538647E-2</v>
      </c>
      <c r="S32" s="19">
        <f t="shared" si="6"/>
        <v>0.20710466389392707</v>
      </c>
      <c r="T32" s="10">
        <f t="shared" si="7"/>
        <v>1.2331705426351163</v>
      </c>
      <c r="U32" s="10">
        <f t="shared" si="8"/>
        <v>1.1666789797256478</v>
      </c>
      <c r="V32" s="10">
        <f t="shared" si="9"/>
        <v>2.2767257377733401E-3</v>
      </c>
      <c r="X32" s="20">
        <f t="shared" si="10"/>
        <v>2.7322566147538647E-8</v>
      </c>
      <c r="Y32" s="20">
        <f t="shared" si="11"/>
        <v>2.0710466389392707E-7</v>
      </c>
      <c r="Z32" s="20">
        <f t="shared" si="12"/>
        <v>1.2331705426351163E-6</v>
      </c>
      <c r="AA32" s="20">
        <f t="shared" si="13"/>
        <v>1.1666789797256479E-6</v>
      </c>
      <c r="AB32" s="20">
        <f t="shared" si="14"/>
        <v>2.2767257377733401E-9</v>
      </c>
      <c r="AC32" s="20"/>
      <c r="AD32" s="10">
        <f t="shared" si="19"/>
        <v>1.1173835180158728E-3</v>
      </c>
      <c r="AE32" s="10">
        <f t="shared" si="20"/>
        <v>8.4697512191818109E-3</v>
      </c>
      <c r="AF32" s="10">
        <f t="shared" si="20"/>
        <v>5.0431735869996212E-2</v>
      </c>
      <c r="AG32" s="10">
        <f t="shared" si="20"/>
        <v>4.7712497271360829E-2</v>
      </c>
      <c r="AH32" s="10">
        <f t="shared" si="21"/>
        <v>9.3108963509989774E-5</v>
      </c>
      <c r="AI32" s="10">
        <f>(AR32-2*AS32+2*AT32)/6</f>
        <v>-2.196138376493587E-3</v>
      </c>
      <c r="AJ32" s="10">
        <f>AT32-AI32</f>
        <v>5.2757806801216646E-3</v>
      </c>
      <c r="AK32" s="10">
        <f>AS33-AT33+AI32</f>
        <v>1.4304513196952917E-2</v>
      </c>
      <c r="AR32" s="21">
        <f t="shared" si="22"/>
        <v>2.9344361976275508E-2</v>
      </c>
      <c r="AS32" s="10">
        <f t="shared" si="16"/>
        <v>2.4340238421246593E-2</v>
      </c>
      <c r="AT32" s="21">
        <f t="shared" si="17"/>
        <v>3.079642303628078E-3</v>
      </c>
    </row>
    <row r="33" spans="1:46" x14ac:dyDescent="0.3">
      <c r="A33" s="18">
        <v>7</v>
      </c>
      <c r="B33" s="18">
        <f t="shared" si="18"/>
        <v>2</v>
      </c>
      <c r="C33">
        <v>96400</v>
      </c>
      <c r="D33">
        <v>915516</v>
      </c>
      <c r="E33">
        <v>7768063</v>
      </c>
      <c r="F33">
        <v>27665</v>
      </c>
      <c r="G33">
        <v>2192563</v>
      </c>
      <c r="H33">
        <v>17113963</v>
      </c>
      <c r="I33" s="18"/>
      <c r="L33" s="10">
        <f>C33/H33</f>
        <v>5.6328274170044657E-3</v>
      </c>
      <c r="M33" s="10">
        <f t="shared" si="1"/>
        <v>5.3495265824753738E-2</v>
      </c>
      <c r="N33" s="10">
        <f t="shared" si="2"/>
        <v>0.45390205646699133</v>
      </c>
      <c r="O33" s="10">
        <f t="shared" si="23"/>
        <v>0.12811544584968426</v>
      </c>
      <c r="P33" s="10">
        <f>F33/H33</f>
        <v>1.6165162914048604E-3</v>
      </c>
      <c r="R33" s="10">
        <f t="shared" si="5"/>
        <v>1.8385548689102575E-2</v>
      </c>
      <c r="S33" s="19">
        <f t="shared" si="6"/>
        <v>0.16819483170251098</v>
      </c>
      <c r="T33" s="10">
        <f t="shared" si="7"/>
        <v>1.3017173932211961</v>
      </c>
      <c r="U33" s="10">
        <f t="shared" si="8"/>
        <v>1.2589802371291792</v>
      </c>
      <c r="V33" s="10">
        <f t="shared" si="9"/>
        <v>2.243013345301728E-3</v>
      </c>
      <c r="X33" s="20">
        <f t="shared" si="10"/>
        <v>1.8385548689102574E-8</v>
      </c>
      <c r="Y33" s="20">
        <f t="shared" si="11"/>
        <v>1.68194831702511E-7</v>
      </c>
      <c r="Z33" s="20">
        <f t="shared" si="12"/>
        <v>1.3017173932211961E-6</v>
      </c>
      <c r="AA33" s="20">
        <f t="shared" si="13"/>
        <v>1.2589802371291792E-6</v>
      </c>
      <c r="AB33" s="20">
        <f t="shared" si="14"/>
        <v>2.2430133453017282E-9</v>
      </c>
      <c r="AC33" s="20"/>
      <c r="AD33" s="10">
        <f t="shared" si="19"/>
        <v>7.5189530016865679E-4</v>
      </c>
      <c r="AE33" s="10">
        <f t="shared" si="20"/>
        <v>6.87849493144222E-3</v>
      </c>
      <c r="AF33" s="10">
        <f t="shared" si="20"/>
        <v>5.3235027502384923E-2</v>
      </c>
      <c r="AG33" s="10">
        <f t="shared" si="20"/>
        <v>5.1487248997019563E-2</v>
      </c>
      <c r="AH33" s="10">
        <f t="shared" si="21"/>
        <v>9.1730261689038932E-5</v>
      </c>
      <c r="AI33" s="10">
        <f>(AR33-2*AS33+2*AT33)/6</f>
        <v>-2.3514847350582482E-3</v>
      </c>
      <c r="AJ33" s="10">
        <f>AT33-AI33</f>
        <v>3.3725445672353038E-3</v>
      </c>
      <c r="AK33" s="10">
        <f>AS34-AT34+AI33</f>
        <v>1.4029455451239327E-2</v>
      </c>
      <c r="AR33" s="21">
        <f t="shared" si="22"/>
        <v>1.8892394736543514E-2</v>
      </c>
      <c r="AS33" s="10">
        <f t="shared" si="16"/>
        <v>1.7521711405623558E-2</v>
      </c>
      <c r="AT33" s="21">
        <f t="shared" si="17"/>
        <v>1.0210598321770555E-3</v>
      </c>
    </row>
    <row r="34" spans="1:46" x14ac:dyDescent="0.3">
      <c r="A34" s="22">
        <v>5</v>
      </c>
      <c r="B34" s="18">
        <f t="shared" si="18"/>
        <v>0</v>
      </c>
      <c r="C34">
        <v>97453</v>
      </c>
      <c r="D34">
        <v>899942</v>
      </c>
      <c r="E34">
        <v>7790143</v>
      </c>
      <c r="F34">
        <v>25033</v>
      </c>
      <c r="G34">
        <v>2195201</v>
      </c>
      <c r="H34">
        <v>17167409</v>
      </c>
      <c r="I34" s="18"/>
      <c r="L34" s="10">
        <f>C34/H34</f>
        <v>5.6766283135678778E-3</v>
      </c>
      <c r="M34" s="10">
        <f t="shared" si="1"/>
        <v>5.2421538975392271E-2</v>
      </c>
      <c r="N34" s="10">
        <f t="shared" si="2"/>
        <v>0.45377511539452459</v>
      </c>
      <c r="O34" s="10">
        <f t="shared" si="23"/>
        <v>0.12787025695024801</v>
      </c>
      <c r="P34" s="10">
        <f>F34/H34</f>
        <v>1.4581699544759491E-3</v>
      </c>
      <c r="R34" s="10">
        <f t="shared" si="5"/>
        <v>1.8528514815485553E-2</v>
      </c>
      <c r="S34" s="19">
        <f t="shared" si="6"/>
        <v>0.16475461087715684</v>
      </c>
      <c r="T34" s="10">
        <f t="shared" si="7"/>
        <v>1.3013560376866693</v>
      </c>
      <c r="U34" s="10">
        <f t="shared" si="8"/>
        <v>1.2565707854295312</v>
      </c>
      <c r="V34" s="10">
        <f t="shared" si="9"/>
        <v>2.0232983020326478E-3</v>
      </c>
      <c r="X34" s="20">
        <f t="shared" si="10"/>
        <v>1.8528514815485553E-8</v>
      </c>
      <c r="Y34" s="20">
        <f t="shared" si="11"/>
        <v>1.6475461087715684E-7</v>
      </c>
      <c r="Z34" s="20">
        <f t="shared" si="12"/>
        <v>1.3013560376866693E-6</v>
      </c>
      <c r="AA34" s="20">
        <f t="shared" si="13"/>
        <v>1.2565707854295312E-6</v>
      </c>
      <c r="AB34" s="20">
        <f t="shared" si="14"/>
        <v>2.023298302032648E-9</v>
      </c>
      <c r="AC34" s="20"/>
      <c r="AD34" s="10">
        <f t="shared" si="19"/>
        <v>7.5774204210322807E-4</v>
      </c>
      <c r="AE34" s="10">
        <f t="shared" si="20"/>
        <v>6.7378036790968765E-3</v>
      </c>
      <c r="AF34" s="10">
        <f t="shared" si="20"/>
        <v>5.3220249508391111E-2</v>
      </c>
      <c r="AG34" s="10">
        <f t="shared" si="20"/>
        <v>5.1388712073287587E-2</v>
      </c>
      <c r="AH34" s="10">
        <f t="shared" si="21"/>
        <v>8.2744796462847829E-5</v>
      </c>
      <c r="AI34" s="10">
        <f>(AR34-2*AS34+2*AT34)/6</f>
        <v>-2.2000136220425063E-3</v>
      </c>
      <c r="AJ34" s="10">
        <f>AT34-AI34</f>
        <v>3.5261652049633002E-3</v>
      </c>
      <c r="AK34" s="10">
        <f>AS35-AT35+AI34</f>
        <v>9.2690404194544218E-3</v>
      </c>
      <c r="AR34" s="21">
        <f t="shared" si="22"/>
        <v>1.9561798640340109E-2</v>
      </c>
      <c r="AS34" s="10">
        <f t="shared" si="16"/>
        <v>1.7707091769218367E-2</v>
      </c>
      <c r="AT34" s="21">
        <f t="shared" si="17"/>
        <v>1.3261515829207939E-3</v>
      </c>
    </row>
    <row r="35" spans="1:46" x14ac:dyDescent="0.3">
      <c r="A35" s="18">
        <v>0</v>
      </c>
      <c r="B35" s="18">
        <f t="shared" si="18"/>
        <v>-5</v>
      </c>
      <c r="C35">
        <v>81460</v>
      </c>
      <c r="D35">
        <v>808035</v>
      </c>
      <c r="E35">
        <v>7908409</v>
      </c>
      <c r="F35">
        <v>12194</v>
      </c>
      <c r="G35">
        <v>2295113</v>
      </c>
      <c r="H35">
        <v>17123797</v>
      </c>
      <c r="I35" s="18"/>
      <c r="L35" s="10">
        <f>C35/H35</f>
        <v>4.7571225003426518E-3</v>
      </c>
      <c r="M35" s="10">
        <f t="shared" si="1"/>
        <v>4.7187840407124655E-2</v>
      </c>
      <c r="N35" s="10">
        <f t="shared" si="2"/>
        <v>0.4618373483404411</v>
      </c>
      <c r="O35" s="10">
        <f t="shared" si="23"/>
        <v>0.13403061248623771</v>
      </c>
      <c r="P35" s="10">
        <f>F35/H35</f>
        <v>7.1210841847751407E-4</v>
      </c>
      <c r="R35" s="10">
        <f t="shared" si="5"/>
        <v>1.5527247841118415E-2</v>
      </c>
      <c r="S35" s="19">
        <f t="shared" si="6"/>
        <v>0.14798584066442741</v>
      </c>
      <c r="T35" s="10">
        <f t="shared" si="7"/>
        <v>1.3243063124798331</v>
      </c>
      <c r="U35" s="10">
        <f t="shared" si="8"/>
        <v>1.3171081064532593</v>
      </c>
      <c r="V35" s="10">
        <f t="shared" si="9"/>
        <v>9.8809315714265935E-4</v>
      </c>
      <c r="X35" s="20">
        <f t="shared" si="10"/>
        <v>1.5527247841118414E-8</v>
      </c>
      <c r="Y35" s="20">
        <f t="shared" si="11"/>
        <v>1.479858406644274E-7</v>
      </c>
      <c r="Z35" s="20">
        <f t="shared" si="12"/>
        <v>1.3243063124798331E-6</v>
      </c>
      <c r="AA35" s="20">
        <f t="shared" si="13"/>
        <v>1.3171081064532592E-6</v>
      </c>
      <c r="AB35" s="20">
        <f t="shared" si="14"/>
        <v>9.8809315714265932E-10</v>
      </c>
      <c r="AC35" s="20"/>
      <c r="AD35" s="10">
        <f t="shared" si="19"/>
        <v>6.3500224408373235E-4</v>
      </c>
      <c r="AE35" s="10">
        <f t="shared" si="20"/>
        <v>6.0520281427903309E-3</v>
      </c>
      <c r="AF35" s="10">
        <v>6.0999999999999999E-2</v>
      </c>
      <c r="AG35" s="10">
        <f>0.061</f>
        <v>6.0999999999999999E-2</v>
      </c>
      <c r="AH35" s="10">
        <f t="shared" si="21"/>
        <v>4.0409052432834393E-5</v>
      </c>
      <c r="AI35" s="10">
        <f>(AR35-2*AS35+2*AT35)/6</f>
        <v>-7.8711731265034748E-3</v>
      </c>
      <c r="AJ35" s="10">
        <f>AT35-AI35</f>
        <v>-4.8678854031609185E-3</v>
      </c>
      <c r="AK35" s="10">
        <f>AL36-AI36+AI35</f>
        <v>-7.8711731265034748E-3</v>
      </c>
      <c r="AR35" s="21">
        <f t="shared" si="22"/>
        <v>-2.4288930676026992E-2</v>
      </c>
      <c r="AS35" s="10">
        <f t="shared" si="16"/>
        <v>-1.2700044881674647E-3</v>
      </c>
      <c r="AT35" s="21">
        <f t="shared" si="17"/>
        <v>-1.2739058529664393E-2</v>
      </c>
    </row>
    <row r="36" spans="1:46" x14ac:dyDescent="0.3">
      <c r="A36" s="22"/>
      <c r="B36" s="22"/>
      <c r="C36" s="18"/>
      <c r="D36" s="18"/>
      <c r="E36" s="18"/>
      <c r="F36" s="18"/>
      <c r="G36" s="18"/>
      <c r="H36" s="18"/>
      <c r="I36" s="18"/>
      <c r="J36" s="18"/>
      <c r="K36" s="10"/>
      <c r="L36" s="10"/>
      <c r="M36" s="10"/>
      <c r="N36" s="10"/>
      <c r="O36" s="10"/>
      <c r="P36" s="10"/>
      <c r="R36" s="10"/>
      <c r="S36" s="19"/>
      <c r="T36" s="10"/>
      <c r="U36" s="10"/>
      <c r="V36" s="19"/>
      <c r="W36" s="10"/>
      <c r="X36" s="20"/>
      <c r="Y36" s="20"/>
      <c r="Z36" s="20"/>
      <c r="AA36" s="20"/>
      <c r="AB36" s="20"/>
      <c r="AC36" s="20"/>
      <c r="AD36" s="10"/>
      <c r="AE36" s="10"/>
      <c r="AF36" s="10">
        <f>(2*AF35)</f>
        <v>0.122</v>
      </c>
      <c r="AG36" s="10"/>
      <c r="AH36" s="10">
        <f t="shared" si="21"/>
        <v>0</v>
      </c>
      <c r="AI36" s="21"/>
      <c r="AJ36" s="10"/>
      <c r="AK36" s="21"/>
      <c r="AL36" s="21"/>
      <c r="AP36" s="40"/>
    </row>
    <row r="37" spans="1:46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0"/>
      <c r="L37" s="10"/>
      <c r="M37" s="10"/>
      <c r="N37" s="10"/>
      <c r="O37" s="10"/>
      <c r="P37" s="10"/>
      <c r="R37" s="10"/>
      <c r="S37" s="19"/>
      <c r="T37" s="10"/>
      <c r="U37" s="10"/>
      <c r="V37" s="19"/>
      <c r="W37" s="10"/>
      <c r="X37" s="20"/>
      <c r="Y37" s="20"/>
      <c r="Z37" s="20"/>
      <c r="AA37" s="20"/>
      <c r="AB37" s="10"/>
      <c r="AC37" s="20"/>
      <c r="AD37" s="10"/>
      <c r="AE37" s="10"/>
      <c r="AF37" s="10"/>
      <c r="AG37" s="10"/>
      <c r="AH37" s="10"/>
      <c r="AI37" s="10"/>
      <c r="AJ37" s="10"/>
      <c r="AK37" s="10"/>
      <c r="AL37" s="21"/>
      <c r="AM37" s="21"/>
      <c r="AN37" s="21"/>
      <c r="AO37" s="21"/>
      <c r="AP37" s="21"/>
    </row>
    <row r="38" spans="1:46" x14ac:dyDescent="0.3">
      <c r="A38" s="18"/>
      <c r="B38" s="18"/>
      <c r="C38" s="23"/>
      <c r="D38" s="23"/>
      <c r="E38" s="23"/>
      <c r="F38" s="23"/>
      <c r="G38" s="23"/>
      <c r="H38" s="23"/>
      <c r="I38" s="23"/>
      <c r="J38" s="24"/>
      <c r="K38" s="10"/>
      <c r="L38" s="10"/>
      <c r="M38" s="10"/>
      <c r="N38" s="10"/>
      <c r="O38" s="10"/>
      <c r="P38" s="10"/>
      <c r="R38" s="10"/>
      <c r="S38" s="19"/>
      <c r="T38" s="10"/>
      <c r="U38" s="10"/>
      <c r="V38" s="19"/>
      <c r="W38" s="10"/>
      <c r="X38" s="20"/>
      <c r="Y38" s="20"/>
      <c r="Z38" s="20"/>
      <c r="AA38" s="20"/>
      <c r="AB38" s="20"/>
      <c r="AC38" s="20"/>
      <c r="AD38" s="10"/>
      <c r="AE38" s="10"/>
      <c r="AF38" s="10"/>
      <c r="AG38" s="10"/>
      <c r="AH38" s="10"/>
      <c r="AI38" s="10"/>
      <c r="AJ38" s="10"/>
      <c r="AK38" s="10"/>
      <c r="AL38" s="21"/>
      <c r="AM38" s="21"/>
      <c r="AN38" s="21"/>
      <c r="AO38" s="21"/>
      <c r="AP38" s="21"/>
    </row>
    <row r="39" spans="1:46" x14ac:dyDescent="0.3">
      <c r="A39" s="18"/>
      <c r="B39" s="18"/>
      <c r="C39" s="5"/>
      <c r="D39" s="5"/>
      <c r="E39" s="5"/>
      <c r="F39" s="5"/>
      <c r="G39" s="5"/>
      <c r="H39" s="5"/>
      <c r="I39" s="5"/>
      <c r="J39" s="5"/>
      <c r="K39" s="10"/>
      <c r="L39" s="10"/>
      <c r="M39" s="10"/>
      <c r="N39" s="10"/>
      <c r="O39" s="10"/>
      <c r="P39" s="10"/>
      <c r="Q39" s="10"/>
      <c r="R39" s="10"/>
      <c r="S39" s="19"/>
      <c r="T39" s="10"/>
      <c r="U39" s="10"/>
      <c r="V39" s="19"/>
      <c r="W39" s="10"/>
      <c r="X39" s="20"/>
      <c r="Y39" s="20"/>
      <c r="Z39" s="20"/>
      <c r="AA39" s="20"/>
      <c r="AB39" s="20"/>
      <c r="AC39" s="20"/>
      <c r="AD39" s="10"/>
      <c r="AE39" s="10"/>
      <c r="AF39" s="10"/>
      <c r="AG39" s="10"/>
      <c r="AH39" s="10"/>
      <c r="AI39" s="10"/>
      <c r="AJ39" s="10"/>
      <c r="AK39" s="10"/>
      <c r="AL39" s="21"/>
      <c r="AM39" s="21"/>
      <c r="AN39" s="21"/>
      <c r="AO39" s="21"/>
      <c r="AP39" s="21"/>
    </row>
    <row r="40" spans="1:46" x14ac:dyDescent="0.3">
      <c r="A40" s="18"/>
      <c r="B40" s="18"/>
      <c r="C40" s="36" t="s">
        <v>9</v>
      </c>
      <c r="D40" s="36">
        <v>30.07</v>
      </c>
      <c r="E40" s="35" t="s">
        <v>31</v>
      </c>
      <c r="F40" s="18"/>
      <c r="G40" s="18"/>
      <c r="H40" s="18"/>
      <c r="I40" s="18"/>
      <c r="J40" s="18"/>
      <c r="K40" s="10"/>
      <c r="L40" s="10"/>
      <c r="M40" s="10"/>
      <c r="N40" s="10"/>
      <c r="O40" s="10"/>
      <c r="P40" s="10"/>
      <c r="Q40" s="10"/>
      <c r="R40" s="10"/>
      <c r="S40" s="19"/>
      <c r="T40" s="10"/>
      <c r="U40" s="10"/>
      <c r="V40" s="19"/>
      <c r="W40" s="10"/>
      <c r="X40" s="20"/>
      <c r="Y40" s="20"/>
      <c r="Z40" s="20"/>
      <c r="AA40" s="20"/>
      <c r="AB40" s="20"/>
      <c r="AC40" s="20"/>
      <c r="AD40" s="10"/>
      <c r="AE40" s="10"/>
      <c r="AF40" s="10"/>
      <c r="AG40" s="10"/>
      <c r="AH40" s="10"/>
      <c r="AI40" s="10"/>
      <c r="AJ40" s="10"/>
      <c r="AK40" s="10"/>
      <c r="AL40" s="21"/>
      <c r="AM40" s="21"/>
      <c r="AN40" s="21"/>
      <c r="AO40" s="21"/>
      <c r="AP40" s="21"/>
    </row>
    <row r="41" spans="1:46" x14ac:dyDescent="0.3">
      <c r="A41" s="18"/>
      <c r="B41" s="18"/>
      <c r="C41" s="36" t="s">
        <v>10</v>
      </c>
      <c r="D41" s="36">
        <v>32</v>
      </c>
      <c r="E41" s="35" t="s">
        <v>31</v>
      </c>
      <c r="F41" s="18"/>
      <c r="G41" s="18"/>
      <c r="H41" s="18"/>
      <c r="I41" s="18"/>
      <c r="J41" s="18"/>
      <c r="K41" s="10"/>
      <c r="L41" s="10"/>
      <c r="M41" s="10"/>
      <c r="N41" s="10"/>
      <c r="O41" s="10"/>
      <c r="P41" s="10"/>
      <c r="Q41" s="10"/>
      <c r="R41" s="10"/>
      <c r="S41" s="19"/>
      <c r="T41" s="10"/>
      <c r="U41" s="10"/>
      <c r="V41" s="19"/>
      <c r="W41" s="10"/>
      <c r="X41" s="20"/>
      <c r="Y41" s="20"/>
      <c r="Z41" s="20"/>
      <c r="AA41" s="20"/>
      <c r="AB41" s="20"/>
      <c r="AC41" s="20"/>
      <c r="AD41" s="10"/>
      <c r="AE41" s="10"/>
      <c r="AF41" s="10"/>
      <c r="AG41" s="10"/>
      <c r="AH41" s="10"/>
      <c r="AI41" s="10"/>
      <c r="AJ41" s="10"/>
      <c r="AK41" s="10"/>
      <c r="AL41" s="21"/>
      <c r="AM41" s="21"/>
      <c r="AN41" s="21"/>
      <c r="AO41" s="21"/>
      <c r="AP41" s="21"/>
    </row>
    <row r="42" spans="1:46" x14ac:dyDescent="0.3">
      <c r="A42" s="18"/>
      <c r="B42" s="18"/>
      <c r="C42" s="36" t="s">
        <v>8</v>
      </c>
      <c r="D42" s="36">
        <v>28.05</v>
      </c>
      <c r="E42" s="35" t="s">
        <v>31</v>
      </c>
      <c r="F42" s="18"/>
      <c r="G42" s="18"/>
      <c r="H42" s="18"/>
      <c r="I42" s="18"/>
      <c r="J42" s="18"/>
      <c r="K42" s="10"/>
      <c r="L42" s="10"/>
      <c r="M42" s="10"/>
      <c r="N42" s="10"/>
      <c r="O42" s="10"/>
      <c r="P42" s="10"/>
      <c r="Q42" s="10"/>
      <c r="R42" s="10"/>
      <c r="S42" s="19"/>
      <c r="T42" s="10"/>
      <c r="U42" s="10"/>
      <c r="V42" s="19"/>
      <c r="W42" s="10"/>
      <c r="X42" s="20"/>
      <c r="Y42" s="20"/>
      <c r="Z42" s="20"/>
      <c r="AA42" s="20"/>
      <c r="AB42" s="20"/>
      <c r="AC42" s="20"/>
      <c r="AD42" s="10"/>
      <c r="AE42" s="10"/>
      <c r="AF42" s="10"/>
      <c r="AG42" s="10"/>
      <c r="AH42" s="10"/>
      <c r="AI42" s="10"/>
      <c r="AJ42" s="10"/>
      <c r="AK42" s="10"/>
      <c r="AL42" s="21"/>
      <c r="AM42" s="21"/>
      <c r="AN42" s="21"/>
      <c r="AO42" s="21"/>
      <c r="AP42" s="21"/>
    </row>
    <row r="43" spans="1:46" x14ac:dyDescent="0.3">
      <c r="A43" s="18"/>
      <c r="B43" s="18"/>
      <c r="C43" s="36" t="s">
        <v>24</v>
      </c>
      <c r="D43" s="36">
        <v>18</v>
      </c>
      <c r="E43" s="35" t="s">
        <v>31</v>
      </c>
      <c r="F43" s="18"/>
      <c r="G43" s="18"/>
      <c r="H43" s="18"/>
      <c r="I43" s="18"/>
      <c r="J43" s="18"/>
      <c r="K43" s="10"/>
      <c r="L43" s="10"/>
      <c r="M43" s="10"/>
      <c r="N43" s="10"/>
      <c r="O43" s="10"/>
      <c r="P43" s="10"/>
      <c r="Q43" s="10"/>
      <c r="R43" s="10"/>
      <c r="S43" s="19"/>
      <c r="T43" s="10"/>
      <c r="U43" s="10"/>
      <c r="V43" s="19"/>
      <c r="W43" s="10"/>
      <c r="X43" s="20"/>
      <c r="Y43" s="20"/>
      <c r="Z43" s="20"/>
      <c r="AA43" s="20"/>
      <c r="AB43" s="20"/>
      <c r="AC43" s="20"/>
      <c r="AD43" s="10"/>
      <c r="AE43" s="10"/>
      <c r="AF43" s="10"/>
      <c r="AG43" s="10"/>
      <c r="AH43" s="10"/>
      <c r="AI43" s="10"/>
      <c r="AJ43" s="10"/>
      <c r="AK43" s="10"/>
      <c r="AL43" s="21"/>
      <c r="AM43" s="21"/>
      <c r="AN43" s="21"/>
      <c r="AO43" s="21"/>
      <c r="AP43" s="21"/>
    </row>
    <row r="44" spans="1:46" x14ac:dyDescent="0.3">
      <c r="A44" s="18"/>
      <c r="B44" s="18"/>
      <c r="C44" s="36" t="s">
        <v>25</v>
      </c>
      <c r="D44" s="36">
        <v>2</v>
      </c>
      <c r="E44" s="35" t="s">
        <v>31</v>
      </c>
      <c r="F44" s="18"/>
      <c r="G44" s="18"/>
      <c r="H44" s="18"/>
      <c r="I44" s="18"/>
      <c r="J44" s="18"/>
      <c r="K44" s="10"/>
      <c r="L44" s="10"/>
      <c r="M44" s="10"/>
      <c r="N44" s="10"/>
      <c r="O44" s="10"/>
      <c r="P44" s="10"/>
      <c r="Q44" s="10"/>
      <c r="R44" s="10"/>
      <c r="S44" s="19"/>
      <c r="T44" s="10"/>
      <c r="U44" s="10"/>
      <c r="V44" s="19"/>
      <c r="W44" s="10"/>
      <c r="X44" s="20"/>
      <c r="Y44" s="20"/>
      <c r="Z44" s="20"/>
      <c r="AA44" s="20"/>
      <c r="AB44" s="20"/>
      <c r="AC44" s="20"/>
      <c r="AD44" s="10"/>
      <c r="AE44" s="10"/>
      <c r="AF44" s="10"/>
      <c r="AG44" s="10"/>
      <c r="AH44" s="10"/>
      <c r="AI44" s="10"/>
      <c r="AJ44" s="10"/>
      <c r="AK44" s="10"/>
      <c r="AL44" s="21"/>
      <c r="AM44" s="21"/>
      <c r="AN44" s="21"/>
      <c r="AO44" s="21"/>
      <c r="AP44" s="21"/>
    </row>
    <row r="45" spans="1:46" x14ac:dyDescent="0.3">
      <c r="A45" s="18"/>
      <c r="B45" s="18"/>
      <c r="C45" s="36" t="s">
        <v>12</v>
      </c>
      <c r="D45" s="36">
        <v>28.01</v>
      </c>
      <c r="E45" s="35" t="s">
        <v>31</v>
      </c>
      <c r="F45" s="18"/>
      <c r="G45" s="18"/>
      <c r="H45" s="18"/>
      <c r="I45" s="18"/>
      <c r="J45" s="18"/>
      <c r="K45" s="25"/>
      <c r="L45" s="25"/>
      <c r="M45" s="25"/>
      <c r="N45" s="25"/>
      <c r="O45" s="25"/>
      <c r="P45" s="25"/>
      <c r="Q45" s="25"/>
      <c r="R45" s="25"/>
      <c r="S45" s="26"/>
      <c r="T45" s="27"/>
      <c r="U45" s="27"/>
      <c r="V45" s="26"/>
      <c r="W45" s="25"/>
      <c r="X45" s="28"/>
      <c r="Y45" s="28"/>
      <c r="Z45" s="28"/>
      <c r="AA45" s="28"/>
      <c r="AB45" s="28"/>
      <c r="AC45" s="28"/>
      <c r="AD45" s="25"/>
      <c r="AE45" s="25"/>
      <c r="AF45" s="25"/>
      <c r="AG45" s="25"/>
      <c r="AH45" s="10"/>
      <c r="AI45" s="10"/>
      <c r="AJ45" s="10"/>
      <c r="AK45" s="10"/>
      <c r="AL45" s="21"/>
      <c r="AM45" s="21"/>
      <c r="AN45" s="21"/>
      <c r="AO45" s="21"/>
      <c r="AP45" s="21"/>
    </row>
    <row r="46" spans="1:46" x14ac:dyDescent="0.3">
      <c r="A46" s="29"/>
      <c r="B46" s="18"/>
      <c r="C46" s="36" t="s">
        <v>7</v>
      </c>
      <c r="D46" s="36">
        <v>44</v>
      </c>
      <c r="E46" s="35" t="s">
        <v>31</v>
      </c>
      <c r="K46" s="30"/>
      <c r="L46" s="30"/>
      <c r="M46" s="30"/>
      <c r="N46" s="30"/>
      <c r="O46" s="30"/>
      <c r="P46" s="30"/>
      <c r="Q46" s="30"/>
      <c r="R46" s="30"/>
      <c r="S46" s="31"/>
      <c r="T46" s="30"/>
      <c r="U46" s="30"/>
      <c r="V46" s="31"/>
      <c r="W46" s="30"/>
      <c r="X46" s="32"/>
      <c r="Y46" s="32"/>
      <c r="Z46" s="32"/>
      <c r="AA46" s="32"/>
      <c r="AB46" s="32"/>
      <c r="AC46" s="32"/>
      <c r="AD46" s="33"/>
      <c r="AE46" s="33"/>
      <c r="AF46" s="34"/>
      <c r="AG46" s="30"/>
    </row>
    <row r="47" spans="1:46" x14ac:dyDescent="0.3">
      <c r="C47" s="36" t="s">
        <v>11</v>
      </c>
      <c r="D47" s="36">
        <v>28.013999999999999</v>
      </c>
      <c r="E47" s="35" t="s">
        <v>31</v>
      </c>
    </row>
    <row r="48" spans="1:46" x14ac:dyDescent="0.3">
      <c r="C48" s="36"/>
      <c r="D48" s="36"/>
      <c r="E48" s="37"/>
    </row>
  </sheetData>
  <mergeCells count="7">
    <mergeCell ref="X8:AC8"/>
    <mergeCell ref="AD8:AK8"/>
    <mergeCell ref="C2:F2"/>
    <mergeCell ref="H2:I2"/>
    <mergeCell ref="C8:J8"/>
    <mergeCell ref="K8:Q8"/>
    <mergeCell ref="R8:W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C9C3D-D264-46FC-87F6-0083E63B7803}">
  <dimension ref="B7:R35"/>
  <sheetViews>
    <sheetView workbookViewId="0">
      <selection activeCell="P9" sqref="P9"/>
    </sheetView>
  </sheetViews>
  <sheetFormatPr defaultRowHeight="14.4" x14ac:dyDescent="0.3"/>
  <cols>
    <col min="1" max="16384" width="8.88671875" style="41"/>
  </cols>
  <sheetData>
    <row r="7" spans="2:18" x14ac:dyDescent="0.3">
      <c r="B7" s="41" t="s">
        <v>40</v>
      </c>
      <c r="D7" s="62" t="s">
        <v>38</v>
      </c>
      <c r="E7" s="62"/>
      <c r="F7" s="62"/>
      <c r="G7" s="62"/>
      <c r="H7" s="62"/>
      <c r="P7" s="63" t="s">
        <v>38</v>
      </c>
      <c r="Q7" s="63"/>
      <c r="R7" s="63"/>
    </row>
    <row r="8" spans="2:18" x14ac:dyDescent="0.3">
      <c r="B8" s="43" t="s">
        <v>18</v>
      </c>
      <c r="D8" s="16" t="s">
        <v>7</v>
      </c>
      <c r="E8" s="16" t="s">
        <v>8</v>
      </c>
      <c r="F8" s="1" t="s">
        <v>9</v>
      </c>
      <c r="G8" s="1" t="s">
        <v>10</v>
      </c>
      <c r="H8" s="17" t="s">
        <v>25</v>
      </c>
      <c r="K8" s="38" t="s">
        <v>34</v>
      </c>
      <c r="L8" s="38" t="s">
        <v>35</v>
      </c>
      <c r="M8" s="38" t="s">
        <v>36</v>
      </c>
      <c r="P8" s="38" t="s">
        <v>33</v>
      </c>
      <c r="Q8" s="38" t="s">
        <v>12</v>
      </c>
      <c r="R8" s="38" t="s">
        <v>24</v>
      </c>
    </row>
    <row r="9" spans="2:18" x14ac:dyDescent="0.3">
      <c r="B9" s="41">
        <v>50</v>
      </c>
      <c r="D9" s="41">
        <v>9.9177541137721505E-3</v>
      </c>
      <c r="E9" s="41">
        <v>9.7608480322722707E-3</v>
      </c>
      <c r="F9" s="41">
        <v>2.8026977968744E-2</v>
      </c>
      <c r="G9" s="41">
        <v>3.4069433869566902E-3</v>
      </c>
      <c r="H9" s="41">
        <v>2.4965119372836798E-3</v>
      </c>
      <c r="K9" s="41">
        <f>(2*$F$34-2*F9-2*E9-D9)</f>
        <v>3.6506593884195311E-2</v>
      </c>
      <c r="L9" s="41">
        <f>(6*$F$34)-6*F9-4*E9-2*H9</f>
        <v>0.15380171618387956</v>
      </c>
      <c r="M9" s="41">
        <f>(2*$G$34)-2*G9-2*D9</f>
        <v>9.535060499854231E-2</v>
      </c>
      <c r="P9" s="41">
        <f>(L9-2*M9+2*K9)/6</f>
        <v>6.018948992530926E-3</v>
      </c>
      <c r="Q9" s="41">
        <f>K9-P9</f>
        <v>3.0487644891664386E-2</v>
      </c>
      <c r="R9" s="41">
        <f>M9-K9+P9</f>
        <v>6.486296010687792E-2</v>
      </c>
    </row>
    <row r="10" spans="2:18" x14ac:dyDescent="0.3">
      <c r="B10" s="41">
        <v>45</v>
      </c>
      <c r="D10" s="41">
        <v>9.7921748951529507E-3</v>
      </c>
      <c r="E10" s="41">
        <v>1.00533741741561E-2</v>
      </c>
      <c r="F10" s="41">
        <v>2.94583281597048E-2</v>
      </c>
      <c r="G10" s="41">
        <v>1.1418411406803699E-3</v>
      </c>
      <c r="H10" s="41">
        <v>2.6712389788004199E-3</v>
      </c>
      <c r="K10" s="41">
        <f t="shared" ref="K10:K34" si="0">(2*$F$34-2*F10-2*E10-D10)</f>
        <v>3.3184420437125252E-2</v>
      </c>
      <c r="L10" s="41">
        <f t="shared" ref="L10:L34" si="1">(6*$F$34)-6*F10-4*E10-2*H10</f>
        <v>0.14369405638754595</v>
      </c>
      <c r="M10" s="41">
        <f t="shared" ref="M10:M34" si="2">(2*$G$34)-2*G10-2*D10</f>
        <v>0.10013196792833336</v>
      </c>
      <c r="P10" s="41">
        <f t="shared" ref="P10:P33" si="3">(L10-2*M10+2*K10)/6</f>
        <v>1.6331602341882908E-3</v>
      </c>
      <c r="Q10" s="41">
        <f t="shared" ref="Q10:Q34" si="4">K10-P10</f>
        <v>3.1551260202936963E-2</v>
      </c>
      <c r="R10" s="41">
        <f t="shared" ref="R10:R34" si="5">M10-K10+P10</f>
        <v>6.8580707725396386E-2</v>
      </c>
    </row>
    <row r="11" spans="2:18" x14ac:dyDescent="0.3">
      <c r="B11" s="41">
        <v>44</v>
      </c>
      <c r="D11" s="41">
        <v>9.6750321963021101E-3</v>
      </c>
      <c r="E11" s="41">
        <v>1.03203894086503E-2</v>
      </c>
      <c r="F11" s="41">
        <v>2.97785782939642E-2</v>
      </c>
      <c r="G11" s="41">
        <v>2.52636989550248E-3</v>
      </c>
      <c r="H11" s="41">
        <v>2.72635312205884E-3</v>
      </c>
      <c r="K11" s="41">
        <f t="shared" si="0"/>
        <v>3.2127032398468883E-2</v>
      </c>
      <c r="L11" s="41">
        <f t="shared" si="1"/>
        <v>0.14059426635749592</v>
      </c>
      <c r="M11" s="41">
        <f t="shared" si="2"/>
        <v>9.7597195816390814E-2</v>
      </c>
      <c r="P11" s="41">
        <f t="shared" si="3"/>
        <v>1.6089899202753426E-3</v>
      </c>
      <c r="Q11" s="41">
        <f t="shared" si="4"/>
        <v>3.0518042478193539E-2</v>
      </c>
      <c r="R11" s="41">
        <f t="shared" si="5"/>
        <v>6.7079153338197278E-2</v>
      </c>
    </row>
    <row r="12" spans="2:18" x14ac:dyDescent="0.3">
      <c r="B12" s="41">
        <v>42</v>
      </c>
      <c r="D12" s="41">
        <v>9.4488055960563304E-3</v>
      </c>
      <c r="E12" s="41">
        <v>1.0518477954065301E-2</v>
      </c>
      <c r="F12" s="41">
        <v>3.0081698577304E-2</v>
      </c>
      <c r="G12" s="41">
        <v>1.63422799426954E-3</v>
      </c>
      <c r="H12" s="41">
        <v>2.4703590963785602E-3</v>
      </c>
      <c r="K12" s="41">
        <f t="shared" si="0"/>
        <v>3.1350841341205068E-2</v>
      </c>
      <c r="L12" s="41">
        <f t="shared" si="1"/>
        <v>0.13849517852715768</v>
      </c>
      <c r="M12" s="41">
        <f t="shared" si="2"/>
        <v>9.983393281934827E-2</v>
      </c>
      <c r="P12" s="41">
        <f t="shared" si="3"/>
        <v>2.54832595145212E-4</v>
      </c>
      <c r="Q12" s="41">
        <f t="shared" si="4"/>
        <v>3.1096008746059858E-2</v>
      </c>
      <c r="R12" s="41">
        <f t="shared" si="5"/>
        <v>6.8737924073288409E-2</v>
      </c>
    </row>
    <row r="13" spans="2:18" x14ac:dyDescent="0.3">
      <c r="B13" s="41">
        <v>40</v>
      </c>
      <c r="D13" s="41">
        <v>9.2772189368783703E-3</v>
      </c>
      <c r="E13" s="41">
        <v>1.0764915954578401E-2</v>
      </c>
      <c r="F13" s="41">
        <v>3.0313133186975798E-2</v>
      </c>
      <c r="G13" s="41">
        <v>1.3310093810861201E-3</v>
      </c>
      <c r="H13" s="41">
        <v>2.2861988757680602E-3</v>
      </c>
      <c r="K13" s="41">
        <f t="shared" si="0"/>
        <v>3.0566682780013232E-2</v>
      </c>
      <c r="L13" s="41">
        <f t="shared" si="1"/>
        <v>0.13648913930829548</v>
      </c>
      <c r="M13" s="41">
        <f t="shared" si="2"/>
        <v>0.10078354336407101</v>
      </c>
      <c r="P13" s="41">
        <f t="shared" si="3"/>
        <v>-6.5743030997001317E-4</v>
      </c>
      <c r="Q13" s="41">
        <f t="shared" si="4"/>
        <v>3.1224113089983244E-2</v>
      </c>
      <c r="R13" s="41">
        <f t="shared" si="5"/>
        <v>6.9559430274087772E-2</v>
      </c>
    </row>
    <row r="14" spans="2:18" x14ac:dyDescent="0.3">
      <c r="B14" s="41">
        <v>38</v>
      </c>
      <c r="D14" s="41">
        <v>9.0411016168431401E-3</v>
      </c>
      <c r="E14" s="41">
        <v>1.09382728900795E-2</v>
      </c>
      <c r="F14" s="41">
        <v>3.0328244955602102E-2</v>
      </c>
      <c r="G14" s="41">
        <v>2.4614144192503301E-3</v>
      </c>
      <c r="H14" s="41">
        <v>1.91214324000342E-3</v>
      </c>
      <c r="K14" s="41">
        <f t="shared" si="0"/>
        <v>3.0425862691793648E-2</v>
      </c>
      <c r="L14" s="41">
        <f t="shared" si="1"/>
        <v>0.13645315222606252</v>
      </c>
      <c r="M14" s="41">
        <f t="shared" si="2"/>
        <v>9.8994967927813052E-2</v>
      </c>
      <c r="P14" s="41">
        <f t="shared" si="3"/>
        <v>-1.1417637432938055E-4</v>
      </c>
      <c r="Q14" s="41">
        <f t="shared" si="4"/>
        <v>3.0540039066123029E-2</v>
      </c>
      <c r="R14" s="41">
        <f t="shared" si="5"/>
        <v>6.8454928861690023E-2</v>
      </c>
    </row>
    <row r="15" spans="2:18" x14ac:dyDescent="0.3">
      <c r="B15" s="41">
        <v>37</v>
      </c>
      <c r="D15" s="41">
        <v>9.0414498752042598E-3</v>
      </c>
      <c r="E15" s="41">
        <v>1.1072956648068399E-2</v>
      </c>
      <c r="F15" s="41">
        <v>3.0583178507707299E-2</v>
      </c>
      <c r="G15" s="42">
        <v>9.9439306924333708E-4</v>
      </c>
      <c r="H15" s="41">
        <v>1.6292820653501601E-3</v>
      </c>
      <c r="K15" s="41">
        <f t="shared" si="0"/>
        <v>2.9646279813244341E-2</v>
      </c>
      <c r="L15" s="41">
        <f t="shared" si="1"/>
        <v>0.13495053823078226</v>
      </c>
      <c r="M15" s="41">
        <f t="shared" si="2"/>
        <v>0.10192831411110481</v>
      </c>
      <c r="P15" s="41">
        <f t="shared" si="3"/>
        <v>-1.6022550608231132E-3</v>
      </c>
      <c r="Q15" s="41">
        <f t="shared" si="4"/>
        <v>3.1248534874067455E-2</v>
      </c>
      <c r="R15" s="41">
        <f t="shared" si="5"/>
        <v>7.067977923703736E-2</v>
      </c>
    </row>
    <row r="16" spans="2:18" x14ac:dyDescent="0.3">
      <c r="B16" s="41">
        <v>34</v>
      </c>
      <c r="D16" s="41">
        <v>8.8166985251639293E-3</v>
      </c>
      <c r="E16" s="41">
        <v>1.1240029262178E-2</v>
      </c>
      <c r="F16" s="41">
        <v>3.11787954008797E-2</v>
      </c>
      <c r="G16" s="41">
        <v>1.6145169846721701E-3</v>
      </c>
      <c r="H16" s="41">
        <v>1.02075126777457E-3</v>
      </c>
      <c r="K16" s="41">
        <f t="shared" si="0"/>
        <v>2.8345652148720667E-2</v>
      </c>
      <c r="L16" s="41">
        <f t="shared" si="1"/>
        <v>0.13192560801046066</v>
      </c>
      <c r="M16" s="41">
        <f t="shared" si="2"/>
        <v>0.10113756898032779</v>
      </c>
      <c r="P16" s="41">
        <f t="shared" si="3"/>
        <v>-2.2763709421255974E-3</v>
      </c>
      <c r="Q16" s="41">
        <f t="shared" si="4"/>
        <v>3.0622023090846263E-2</v>
      </c>
      <c r="R16" s="41">
        <f t="shared" si="5"/>
        <v>7.0515545889481529E-2</v>
      </c>
    </row>
    <row r="17" spans="2:18" x14ac:dyDescent="0.3">
      <c r="B17" s="41">
        <v>32</v>
      </c>
      <c r="D17" s="41">
        <v>8.0369199349242405E-3</v>
      </c>
      <c r="E17" s="41">
        <v>1.28570116597988E-2</v>
      </c>
      <c r="F17" s="41">
        <v>3.1145464062546899E-2</v>
      </c>
      <c r="G17" s="42">
        <v>1.9194215790674401E-4</v>
      </c>
      <c r="H17" s="42">
        <v>2.8535981217748098E-4</v>
      </c>
      <c r="K17" s="41">
        <f t="shared" si="0"/>
        <v>2.5958128620384359E-2</v>
      </c>
      <c r="L17" s="41">
        <f t="shared" si="1"/>
        <v>0.12712844936116843</v>
      </c>
      <c r="M17" s="41">
        <f t="shared" si="2"/>
        <v>0.10554227581433803</v>
      </c>
      <c r="P17" s="41">
        <f t="shared" si="3"/>
        <v>-5.339974171123152E-3</v>
      </c>
      <c r="Q17" s="41">
        <f t="shared" si="4"/>
        <v>3.1298102791507514E-2</v>
      </c>
      <c r="R17" s="41">
        <f t="shared" si="5"/>
        <v>7.4244173022830526E-2</v>
      </c>
    </row>
    <row r="18" spans="2:18" x14ac:dyDescent="0.3">
      <c r="B18" s="41">
        <v>30</v>
      </c>
      <c r="D18" s="41">
        <v>7.77316415257189E-3</v>
      </c>
      <c r="E18" s="41">
        <v>1.28976149663926E-2</v>
      </c>
      <c r="F18" s="41">
        <v>3.1469225002420699E-2</v>
      </c>
      <c r="G18" s="41">
        <v>2.2115942167960098E-3</v>
      </c>
      <c r="H18" s="42">
        <v>2.0745506869525499E-4</v>
      </c>
      <c r="K18" s="41">
        <f t="shared" si="0"/>
        <v>2.5493155909801508E-2</v>
      </c>
      <c r="L18" s="41">
        <f t="shared" si="1"/>
        <v>0.12517927998251488</v>
      </c>
      <c r="M18" s="41">
        <f t="shared" si="2"/>
        <v>0.1020304832612642</v>
      </c>
      <c r="P18" s="41">
        <f t="shared" si="3"/>
        <v>-4.6492291200684157E-3</v>
      </c>
      <c r="Q18" s="41">
        <f t="shared" si="4"/>
        <v>3.0142385029869923E-2</v>
      </c>
      <c r="R18" s="41">
        <f t="shared" si="5"/>
        <v>7.1888098231394262E-2</v>
      </c>
    </row>
    <row r="19" spans="2:18" x14ac:dyDescent="0.3">
      <c r="B19" s="41">
        <v>28</v>
      </c>
      <c r="D19" s="41">
        <v>7.68024187257642E-3</v>
      </c>
      <c r="E19" s="41">
        <v>1.2693053759427499E-2</v>
      </c>
      <c r="F19" s="41">
        <v>3.1588250164700599E-2</v>
      </c>
      <c r="G19" s="41">
        <v>3.0006850096110402E-3</v>
      </c>
      <c r="H19" s="42">
        <v>1.5164291051438699E-4</v>
      </c>
      <c r="K19" s="41">
        <f t="shared" si="0"/>
        <v>2.5757150279167383E-2</v>
      </c>
      <c r="L19" s="41">
        <f t="shared" si="1"/>
        <v>0.1253949981530576</v>
      </c>
      <c r="M19" s="41">
        <f t="shared" si="2"/>
        <v>0.10063814623562509</v>
      </c>
      <c r="P19" s="41">
        <f t="shared" si="3"/>
        <v>-4.0611656266429678E-3</v>
      </c>
      <c r="Q19" s="41">
        <f t="shared" si="4"/>
        <v>2.9818315905810352E-2</v>
      </c>
      <c r="R19" s="41">
        <f t="shared" si="5"/>
        <v>7.0819830329814731E-2</v>
      </c>
    </row>
    <row r="20" spans="2:18" x14ac:dyDescent="0.3">
      <c r="B20" s="41">
        <v>26</v>
      </c>
      <c r="D20" s="41">
        <v>6.7582709513497501E-3</v>
      </c>
      <c r="E20" s="41">
        <v>1.21821977318753E-2</v>
      </c>
      <c r="F20" s="41">
        <v>3.3716085686735203E-2</v>
      </c>
      <c r="G20" s="41">
        <v>8.3150575442072008E-3</v>
      </c>
      <c r="H20" s="42">
        <v>1.39573095362575E-4</v>
      </c>
      <c r="K20" s="41">
        <f t="shared" si="0"/>
        <v>2.3445162211429241E-2</v>
      </c>
      <c r="L20" s="41">
        <f t="shared" si="1"/>
        <v>0.11469554876136241</v>
      </c>
      <c r="M20" s="41">
        <f t="shared" si="2"/>
        <v>9.185334300888609E-2</v>
      </c>
      <c r="P20" s="41">
        <f t="shared" si="3"/>
        <v>-3.6868021389252145E-3</v>
      </c>
      <c r="Q20" s="41">
        <f t="shared" si="4"/>
        <v>2.7131964350354455E-2</v>
      </c>
      <c r="R20" s="41">
        <f t="shared" si="5"/>
        <v>6.4721378658531642E-2</v>
      </c>
    </row>
    <row r="21" spans="2:18" x14ac:dyDescent="0.3">
      <c r="B21" s="41">
        <v>24</v>
      </c>
      <c r="D21" s="41">
        <v>6.7052540776868404E-3</v>
      </c>
      <c r="E21" s="41">
        <v>1.26431051865176E-2</v>
      </c>
      <c r="F21" s="41">
        <v>3.3131006131231898E-2</v>
      </c>
      <c r="G21" s="41">
        <v>8.1573663839075803E-3</v>
      </c>
      <c r="H21" s="42">
        <v>1.3955363737466501E-4</v>
      </c>
      <c r="K21" s="41">
        <f t="shared" si="0"/>
        <v>2.3746523286814161E-2</v>
      </c>
      <c r="L21" s="41">
        <f t="shared" si="1"/>
        <v>0.11636243519178888</v>
      </c>
      <c r="M21" s="41">
        <f t="shared" si="2"/>
        <v>9.2274759076811153E-2</v>
      </c>
      <c r="P21" s="41">
        <f t="shared" si="3"/>
        <v>-3.4490060647008511E-3</v>
      </c>
      <c r="Q21" s="41">
        <f t="shared" si="4"/>
        <v>2.7195529351515011E-2</v>
      </c>
      <c r="R21" s="41">
        <f t="shared" si="5"/>
        <v>6.5079229725296145E-2</v>
      </c>
    </row>
    <row r="22" spans="2:18" x14ac:dyDescent="0.3">
      <c r="B22" s="41">
        <v>22</v>
      </c>
      <c r="D22" s="41">
        <v>6.3441533111597802E-3</v>
      </c>
      <c r="E22" s="41">
        <v>1.28419837440641E-2</v>
      </c>
      <c r="F22" s="41">
        <v>3.4907396403623198E-2</v>
      </c>
      <c r="G22" s="41">
        <v>1.2737642217523401E-2</v>
      </c>
      <c r="H22" s="42">
        <v>1.9124710705449699E-4</v>
      </c>
      <c r="K22" s="41">
        <f t="shared" si="0"/>
        <v>2.0157086393465622E-2</v>
      </c>
      <c r="L22" s="41">
        <f t="shared" si="1"/>
        <v>0.10480519238789542</v>
      </c>
      <c r="M22" s="41">
        <f t="shared" si="2"/>
        <v>8.3836408942633639E-2</v>
      </c>
      <c r="P22" s="41">
        <f t="shared" si="3"/>
        <v>-3.7589087850734364E-3</v>
      </c>
      <c r="Q22" s="41">
        <f t="shared" si="4"/>
        <v>2.3915995178539057E-2</v>
      </c>
      <c r="R22" s="41">
        <f t="shared" si="5"/>
        <v>5.9920413764094578E-2</v>
      </c>
    </row>
    <row r="23" spans="2:18" x14ac:dyDescent="0.3">
      <c r="B23" s="41">
        <v>20</v>
      </c>
      <c r="D23" s="41">
        <v>5.5891022191131299E-3</v>
      </c>
      <c r="E23" s="41">
        <v>1.25669701598317E-2</v>
      </c>
      <c r="F23" s="41">
        <v>3.5068571498403797E-2</v>
      </c>
      <c r="G23" s="41">
        <v>1.5134571553038999E-2</v>
      </c>
      <c r="H23" s="42">
        <v>1.2385892705104299E-4</v>
      </c>
      <c r="K23" s="41">
        <f t="shared" si="0"/>
        <v>2.1139814464415874E-2</v>
      </c>
      <c r="L23" s="41">
        <f t="shared" si="1"/>
        <v>0.10507297251614832</v>
      </c>
      <c r="M23" s="41">
        <f t="shared" si="2"/>
        <v>8.0552652455695734E-2</v>
      </c>
      <c r="P23" s="41">
        <f t="shared" si="3"/>
        <v>-2.2921172444019E-3</v>
      </c>
      <c r="Q23" s="41">
        <f t="shared" si="4"/>
        <v>2.3431931708817775E-2</v>
      </c>
      <c r="R23" s="41">
        <f t="shared" si="5"/>
        <v>5.7120720746877962E-2</v>
      </c>
    </row>
    <row r="24" spans="2:18" x14ac:dyDescent="0.3">
      <c r="B24" s="41">
        <v>18</v>
      </c>
      <c r="D24" s="41">
        <v>4.3982075332638397E-3</v>
      </c>
      <c r="E24" s="41">
        <v>1.19263047479335E-2</v>
      </c>
      <c r="F24" s="41">
        <v>3.8444687132651499E-2</v>
      </c>
      <c r="G24" s="41">
        <v>2.2533761608044E-2</v>
      </c>
      <c r="H24" s="42">
        <v>1.0770045610837199E-4</v>
      </c>
      <c r="K24" s="41">
        <f t="shared" si="0"/>
        <v>1.6859808705566158E-2</v>
      </c>
      <c r="L24" s="41">
        <f t="shared" si="1"/>
        <v>8.741125730014028E-2</v>
      </c>
      <c r="M24" s="41">
        <f t="shared" si="2"/>
        <v>6.8136061717384316E-2</v>
      </c>
      <c r="P24" s="41">
        <f t="shared" si="3"/>
        <v>-2.5235414539160061E-3</v>
      </c>
      <c r="Q24" s="41">
        <f t="shared" si="4"/>
        <v>1.9383350159482164E-2</v>
      </c>
      <c r="R24" s="41">
        <f t="shared" si="5"/>
        <v>4.8752711557902152E-2</v>
      </c>
    </row>
    <row r="25" spans="2:18" x14ac:dyDescent="0.3">
      <c r="B25" s="41">
        <v>16</v>
      </c>
      <c r="D25" s="41">
        <v>4.1814303507500096E-3</v>
      </c>
      <c r="E25" s="41">
        <v>1.23393166180049E-2</v>
      </c>
      <c r="F25" s="41">
        <v>3.8852640849737601E-2</v>
      </c>
      <c r="G25" s="41">
        <v>2.3730925847631E-2</v>
      </c>
      <c r="H25" s="42">
        <v>1.0329058413201399E-4</v>
      </c>
      <c r="K25" s="41">
        <f t="shared" si="0"/>
        <v>1.5434654713764987E-2</v>
      </c>
      <c r="L25" s="41">
        <f t="shared" si="1"/>
        <v>8.3320307261290777E-2</v>
      </c>
      <c r="M25" s="41">
        <f t="shared" si="2"/>
        <v>6.6175287603237973E-2</v>
      </c>
      <c r="P25" s="41">
        <f t="shared" si="3"/>
        <v>-3.0268264196091992E-3</v>
      </c>
      <c r="Q25" s="41">
        <f t="shared" si="4"/>
        <v>1.8461481133374185E-2</v>
      </c>
      <c r="R25" s="41">
        <f t="shared" si="5"/>
        <v>4.7713806469863791E-2</v>
      </c>
    </row>
    <row r="26" spans="2:18" x14ac:dyDescent="0.3">
      <c r="B26" s="41">
        <v>14</v>
      </c>
      <c r="D26" s="41">
        <v>3.5072473944273101E-3</v>
      </c>
      <c r="E26" s="41">
        <v>1.1955199194453901E-2</v>
      </c>
      <c r="F26" s="41">
        <v>4.0433518454403197E-2</v>
      </c>
      <c r="G26" s="41">
        <v>2.81476597364551E-2</v>
      </c>
      <c r="H26" s="42">
        <v>1.2066635914495299E-4</v>
      </c>
      <c r="K26" s="41">
        <f t="shared" si="0"/>
        <v>1.3715317307858492E-2</v>
      </c>
      <c r="L26" s="41">
        <f t="shared" si="1"/>
        <v>7.5336759777475296E-2</v>
      </c>
      <c r="M26" s="41">
        <f t="shared" si="2"/>
        <v>5.8690185738235187E-2</v>
      </c>
      <c r="P26" s="41">
        <f t="shared" si="3"/>
        <v>-2.4354961805463492E-3</v>
      </c>
      <c r="Q26" s="41">
        <f t="shared" si="4"/>
        <v>1.6150813488404841E-2</v>
      </c>
      <c r="R26" s="41">
        <f t="shared" si="5"/>
        <v>4.2539372249830343E-2</v>
      </c>
    </row>
    <row r="27" spans="2:18" x14ac:dyDescent="0.3">
      <c r="B27" s="41">
        <v>12</v>
      </c>
      <c r="D27" s="41">
        <v>2.8900436431824701E-3</v>
      </c>
      <c r="E27" s="41">
        <v>1.15029926453532E-2</v>
      </c>
      <c r="F27" s="41">
        <v>4.2346396602263497E-2</v>
      </c>
      <c r="G27" s="41">
        <v>3.2590823397486403E-2</v>
      </c>
      <c r="H27" s="42">
        <v>9.8011260835764304E-5</v>
      </c>
      <c r="K27" s="41">
        <f t="shared" si="0"/>
        <v>1.1411177861584132E-2</v>
      </c>
      <c r="L27" s="41">
        <f t="shared" si="1"/>
        <v>6.5713627283334686E-2</v>
      </c>
      <c r="M27" s="41">
        <f t="shared" si="2"/>
        <v>5.103826591866225E-2</v>
      </c>
      <c r="P27" s="41">
        <f t="shared" si="3"/>
        <v>-2.2567581384702585E-3</v>
      </c>
      <c r="Q27" s="41">
        <f t="shared" si="4"/>
        <v>1.3667936000054391E-2</v>
      </c>
      <c r="R27" s="41">
        <f t="shared" si="5"/>
        <v>3.7370329918607857E-2</v>
      </c>
    </row>
    <row r="28" spans="2:18" x14ac:dyDescent="0.3">
      <c r="B28" s="41">
        <v>10</v>
      </c>
      <c r="D28" s="41">
        <v>2.2891044093853101E-3</v>
      </c>
      <c r="E28" s="41">
        <v>1.08417620204957E-2</v>
      </c>
      <c r="F28" s="41">
        <v>4.4522834790515199E-2</v>
      </c>
      <c r="G28" s="41">
        <v>3.6658192247693101E-2</v>
      </c>
      <c r="H28" s="42">
        <v>1.028657511251E-4</v>
      </c>
      <c r="K28" s="41">
        <f t="shared" si="0"/>
        <v>8.9817019685928881E-3</v>
      </c>
      <c r="L28" s="41">
        <f t="shared" si="1"/>
        <v>5.5290211672675782E-2</v>
      </c>
      <c r="M28" s="41">
        <f t="shared" si="2"/>
        <v>4.4105406685843174E-2</v>
      </c>
      <c r="P28" s="41">
        <f t="shared" si="3"/>
        <v>-2.4928662936374649E-3</v>
      </c>
      <c r="Q28" s="41">
        <f t="shared" si="4"/>
        <v>1.1474568262230353E-2</v>
      </c>
      <c r="R28" s="41">
        <f t="shared" si="5"/>
        <v>3.2630838423612821E-2</v>
      </c>
    </row>
    <row r="29" spans="2:18" x14ac:dyDescent="0.3">
      <c r="B29" s="41">
        <v>8</v>
      </c>
      <c r="D29" s="41">
        <v>1.85505189861193E-3</v>
      </c>
      <c r="E29" s="41">
        <v>1.03115340364707E-2</v>
      </c>
      <c r="F29" s="41">
        <v>4.6453383418720302E-2</v>
      </c>
      <c r="G29" s="41">
        <v>4.0329335764606601E-2</v>
      </c>
      <c r="H29" s="42">
        <v>1.04919409559159E-4</v>
      </c>
      <c r="K29" s="41">
        <f t="shared" si="0"/>
        <v>6.6151131910060623E-3</v>
      </c>
      <c r="L29" s="41">
        <f t="shared" si="1"/>
        <v>4.5823724522677044E-2</v>
      </c>
      <c r="M29" s="41">
        <f t="shared" si="2"/>
        <v>3.7631224673562932E-2</v>
      </c>
      <c r="P29" s="41">
        <f t="shared" si="3"/>
        <v>-2.7014164070727829E-3</v>
      </c>
      <c r="Q29" s="41">
        <f t="shared" si="4"/>
        <v>9.3165295980788456E-3</v>
      </c>
      <c r="R29" s="41">
        <f t="shared" si="5"/>
        <v>2.8314695075484085E-2</v>
      </c>
    </row>
    <row r="30" spans="2:18" x14ac:dyDescent="0.3">
      <c r="B30" s="41">
        <v>6</v>
      </c>
      <c r="D30" s="41">
        <v>1.3393864653642701E-2</v>
      </c>
      <c r="E30" s="41">
        <v>9.4789388365474295E-3</v>
      </c>
      <c r="F30" s="41">
        <v>4.8343038696930199E-2</v>
      </c>
      <c r="G30" s="41">
        <v>4.39996624046151E-2</v>
      </c>
      <c r="H30" s="42">
        <v>8.7079787459660996E-4</v>
      </c>
      <c r="K30" s="41">
        <f t="shared" si="0"/>
        <v>-7.0378197205979605E-3</v>
      </c>
      <c r="L30" s="41">
        <f t="shared" si="1"/>
        <v>3.6284416723035832E-2</v>
      </c>
      <c r="M30" s="41">
        <f t="shared" si="2"/>
        <v>7.2129458834843951E-3</v>
      </c>
      <c r="P30" s="41">
        <f t="shared" si="3"/>
        <v>1.2971475858118535E-3</v>
      </c>
      <c r="Q30" s="41">
        <f t="shared" si="4"/>
        <v>-8.3349673064098146E-3</v>
      </c>
      <c r="R30" s="41">
        <f t="shared" si="5"/>
        <v>1.554791318989421E-2</v>
      </c>
    </row>
    <row r="31" spans="2:18" x14ac:dyDescent="0.3">
      <c r="B31" s="41">
        <v>4</v>
      </c>
      <c r="D31" s="41">
        <v>1.11738351801587E-3</v>
      </c>
      <c r="E31" s="41">
        <v>8.4697512191818092E-3</v>
      </c>
      <c r="F31" s="41">
        <v>5.0431735869996198E-2</v>
      </c>
      <c r="G31" s="41">
        <v>4.7712497271360801E-2</v>
      </c>
      <c r="H31" s="42">
        <v>9.3108963509989801E-5</v>
      </c>
      <c r="K31" s="41">
        <f t="shared" si="0"/>
        <v>3.0796423036281119E-3</v>
      </c>
      <c r="L31" s="41">
        <f t="shared" si="1"/>
        <v>2.934436197627557E-2</v>
      </c>
      <c r="M31" s="41">
        <f t="shared" si="2"/>
        <v>2.4340238421246656E-2</v>
      </c>
      <c r="P31" s="41">
        <f t="shared" si="3"/>
        <v>-2.1961383764935861E-3</v>
      </c>
      <c r="Q31" s="41">
        <f t="shared" si="4"/>
        <v>5.2757806801216976E-3</v>
      </c>
      <c r="R31" s="41">
        <f t="shared" si="5"/>
        <v>1.9064457741124956E-2</v>
      </c>
    </row>
    <row r="32" spans="2:18" x14ac:dyDescent="0.3">
      <c r="B32" s="41">
        <v>2</v>
      </c>
      <c r="D32" s="42">
        <v>7.51895300168657E-4</v>
      </c>
      <c r="E32" s="41">
        <v>6.87849493144222E-3</v>
      </c>
      <c r="F32" s="41">
        <v>5.3235027502384902E-2</v>
      </c>
      <c r="G32" s="41">
        <v>5.1487248997019598E-2</v>
      </c>
      <c r="H32" s="42">
        <v>9.1730261689038905E-5</v>
      </c>
      <c r="K32" s="41">
        <f t="shared" si="0"/>
        <v>1.0210598321770967E-3</v>
      </c>
      <c r="L32" s="41">
        <f t="shared" si="1"/>
        <v>1.8892394736543625E-2</v>
      </c>
      <c r="M32" s="41">
        <f t="shared" si="2"/>
        <v>1.7521711405623489E-2</v>
      </c>
      <c r="P32" s="41">
        <f t="shared" si="3"/>
        <v>-2.3514847350581932E-3</v>
      </c>
      <c r="Q32" s="41">
        <f t="shared" si="4"/>
        <v>3.3725445672352899E-3</v>
      </c>
      <c r="R32" s="41">
        <f t="shared" si="5"/>
        <v>1.41491668383882E-2</v>
      </c>
    </row>
    <row r="33" spans="2:18" x14ac:dyDescent="0.3">
      <c r="B33" s="41">
        <v>0</v>
      </c>
      <c r="D33" s="42">
        <v>7.5774204210322796E-4</v>
      </c>
      <c r="E33" s="41">
        <v>6.73780367909688E-3</v>
      </c>
      <c r="F33" s="41">
        <v>5.3220249508391097E-2</v>
      </c>
      <c r="G33" s="41">
        <v>5.1388712073287601E-2</v>
      </c>
      <c r="H33" s="42">
        <v>8.2744796462847801E-5</v>
      </c>
      <c r="K33" s="41">
        <f t="shared" si="0"/>
        <v>1.3261515829208147E-3</v>
      </c>
      <c r="L33" s="41">
        <f t="shared" si="1"/>
        <v>1.9561798640340206E-2</v>
      </c>
      <c r="M33" s="41">
        <f t="shared" si="2"/>
        <v>1.770709176921834E-2</v>
      </c>
      <c r="P33" s="41">
        <f t="shared" si="3"/>
        <v>-2.2000136220424737E-3</v>
      </c>
      <c r="Q33" s="41">
        <f t="shared" si="4"/>
        <v>3.5261652049632885E-3</v>
      </c>
      <c r="R33" s="41">
        <f t="shared" si="5"/>
        <v>1.4180926564255052E-2</v>
      </c>
    </row>
    <row r="34" spans="2:18" x14ac:dyDescent="0.3">
      <c r="B34" s="41">
        <v>-5</v>
      </c>
      <c r="D34" s="42">
        <v>6.3500224408373203E-4</v>
      </c>
      <c r="E34" s="41">
        <v>6.05202814279033E-3</v>
      </c>
      <c r="F34" s="41">
        <v>6.0999999999999999E-2</v>
      </c>
      <c r="G34" s="41">
        <v>6.0999999999999999E-2</v>
      </c>
      <c r="H34" s="42">
        <v>4.04090524328344E-5</v>
      </c>
      <c r="K34" s="41">
        <f t="shared" si="0"/>
        <v>-1.2739058529664391E-2</v>
      </c>
      <c r="L34" s="41">
        <f t="shared" si="1"/>
        <v>-2.4288930676026988E-2</v>
      </c>
      <c r="M34" s="41">
        <f t="shared" si="2"/>
        <v>-1.2700044881674641E-3</v>
      </c>
      <c r="P34" s="41">
        <f>(L34-2*M34+2*K34)/6</f>
        <v>-7.8711731265034748E-3</v>
      </c>
      <c r="Q34" s="41">
        <f t="shared" si="4"/>
        <v>-4.8678854031609167E-3</v>
      </c>
      <c r="R34" s="41">
        <f t="shared" si="5"/>
        <v>3.597880914993452E-3</v>
      </c>
    </row>
    <row r="35" spans="2:18" x14ac:dyDescent="0.3">
      <c r="F35" s="41">
        <v>0.108317647645454</v>
      </c>
      <c r="H35" s="41">
        <v>0</v>
      </c>
    </row>
  </sheetData>
  <mergeCells count="2">
    <mergeCell ref="D7:H7"/>
    <mergeCell ref="P7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Lab_micro-GC_evaluated</vt:lpstr>
      <vt:lpstr>evaluation_CH4_CO and H2O_AB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Hafiz Zeeshan</dc:creator>
  <cp:lastModifiedBy>Hafiz Zeeshan</cp:lastModifiedBy>
  <dcterms:created xsi:type="dcterms:W3CDTF">2025-11-19T12:38:42Z</dcterms:created>
  <dcterms:modified xsi:type="dcterms:W3CDTF">2026-04-02T06:57:09Z</dcterms:modified>
</cp:coreProperties>
</file>