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4TORE\02_Data_surface_tension\"/>
    </mc:Choice>
  </mc:AlternateContent>
  <xr:revisionPtr revIDLastSave="0" documentId="8_{5F1E0654-EDFD-4E51-B397-E5E255C46C5F}" xr6:coauthVersionLast="47" xr6:coauthVersionMax="47" xr10:uidLastSave="{00000000-0000-0000-0000-000000000000}"/>
  <bookViews>
    <workbookView xWindow="-36620" yWindow="1780" windowWidth="28800" windowHeight="15370"/>
  </bookViews>
  <sheets>
    <sheet name="H2O_Ruthenium_30mgproL_Air" sheetId="2" r:id="rId1"/>
    <sheet name="Tabelle1" sheetId="1" r:id="rId2"/>
  </sheets>
  <definedNames>
    <definedName name="ExterneDaten_1" localSheetId="0" hidden="1">H2O_Ruthenium_30mgproL_Air!$A$1:$M$17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2" l="1"/>
  <c r="D20" i="2"/>
</calcChain>
</file>

<file path=xl/connections.xml><?xml version="1.0" encoding="utf-8"?>
<connections xmlns="http://schemas.openxmlformats.org/spreadsheetml/2006/main">
  <connection id="1" keepAlive="1" name="Abfrage - H2O_Ruthenium_30mgproL_Air" description="Verbindung mit der Abfrage 'H2O_Ruthenium_30mgproL_Air' in der Arbeitsmappe." type="5" refreshedVersion="7" background="1" saveData="1">
    <dbPr connection="Provider=Microsoft.Mashup.OleDb.1;Data Source=$Workbook$;Location=H2O_Ruthenium_30mgproL_Air;Extended Properties=&quot;&quot;" command="SELECT * FROM [H2O_Ruthenium_30mgproL_Air]"/>
  </connection>
</connections>
</file>

<file path=xl/sharedStrings.xml><?xml version="1.0" encoding="utf-8"?>
<sst xmlns="http://schemas.openxmlformats.org/spreadsheetml/2006/main" count="95" uniqueCount="29">
  <si>
    <t>Nr.</t>
  </si>
  <si>
    <t>Zeit [s]</t>
  </si>
  <si>
    <t>Oberflächenalter [s]</t>
  </si>
  <si>
    <t>Oberflächenspannung [mN/m]</t>
  </si>
  <si>
    <t>Mittl. Oberflächenalter [s]</t>
  </si>
  <si>
    <t>Std. Abw. Oberflächenalter [s]</t>
  </si>
  <si>
    <t>Mittl. OFS [mN/m]</t>
  </si>
  <si>
    <t>Std.Abw. OFS [mN/m]</t>
  </si>
  <si>
    <t>Intensität [%]</t>
  </si>
  <si>
    <t>Durchflussrate [µl/min]</t>
  </si>
  <si>
    <t>Volumen [µl]</t>
  </si>
  <si>
    <t>Temperatur [°C]</t>
  </si>
  <si>
    <t>Bemerkungen</t>
  </si>
  <si>
    <t>--</t>
  </si>
  <si>
    <t/>
  </si>
  <si>
    <t>5,661</t>
  </si>
  <si>
    <t>0,010</t>
  </si>
  <si>
    <t>72,298</t>
  </si>
  <si>
    <t>0,12296</t>
  </si>
  <si>
    <t>8,899</t>
  </si>
  <si>
    <t>0,011</t>
  </si>
  <si>
    <t>71,763</t>
  </si>
  <si>
    <t>0,07598</t>
  </si>
  <si>
    <t>14,028</t>
  </si>
  <si>
    <t>0,029</t>
  </si>
  <si>
    <t>71,396</t>
  </si>
  <si>
    <t>0,13436</t>
  </si>
  <si>
    <t>mean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</si>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</sst>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eDaten_1" connectionId="1" autoFormatId="16" applyNumberFormats="0" applyBorderFormats="0" applyFontFormats="0" applyPatternFormats="0" applyAlignmentFormats="0" applyWidthHeightFormats="0">
  <queryTableRefresh nextId="14">
    <queryTableFields count="13">
      <queryTableField id="1" name="Nr." tableColumnId="1"/>
      <queryTableField id="2" name="Zeit [s]" tableColumnId="2"/>
      <queryTableField id="3" name="Oberflächenalter [s]" tableColumnId="3"/>
      <queryTableField id="4" name="Oberflächenspannung [mN/m]" tableColumnId="4"/>
      <queryTableField id="5" name="Mittl. Oberflächenalter [s]" tableColumnId="5"/>
      <queryTableField id="6" name="Std. Abw. Oberflächenalter [s]" tableColumnId="6"/>
      <queryTableField id="7" name="Mittl. OFS [mN/m]" tableColumnId="7"/>
      <queryTableField id="8" name="Std.Abw. OFS [mN/m]" tableColumnId="8"/>
      <queryTableField id="9" name="Intensität [%]" tableColumnId="9"/>
      <queryTableField id="10" name="Durchflussrate [µl/min]" tableColumnId="10"/>
      <queryTableField id="11" name="Volumen [µl]" tableColumnId="11"/>
      <queryTableField id="12" name="Temperatur [°C]" tableColumnId="12"/>
      <queryTableField id="13" name="Bemerkungen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H2O_Ruthenium_30mgproL_Air" displayName="H2O_Ruthenium_30mgproL_Air" ref="A1:M17" tableType="queryTable" totalsRowShown="0">
  <autoFilter ref="A1:M17"/>
  <tableColumns count="13">
    <tableColumn id="1" uniqueName="1" name="Nr." queryTableFieldId="1"/>
    <tableColumn id="2" uniqueName="2" name="Zeit [s]" queryTableFieldId="2"/>
    <tableColumn id="3" uniqueName="3" name="Oberflächenalter [s]" queryTableFieldId="3"/>
    <tableColumn id="4" uniqueName="4" name="Oberflächenspannung [mN/m]" queryTableFieldId="4"/>
    <tableColumn id="5" uniqueName="5" name="Mittl. Oberflächenalter [s]" queryTableFieldId="5" dataDxfId="4"/>
    <tableColumn id="6" uniqueName="6" name="Std. Abw. Oberflächenalter [s]" queryTableFieldId="6" dataDxfId="3"/>
    <tableColumn id="7" uniqueName="7" name="Mittl. OFS [mN/m]" queryTableFieldId="7" dataDxfId="2"/>
    <tableColumn id="8" uniqueName="8" name="Std.Abw. OFS [mN/m]" queryTableFieldId="8" dataDxfId="1"/>
    <tableColumn id="9" uniqueName="9" name="Intensität [%]" queryTableFieldId="9"/>
    <tableColumn id="10" uniqueName="10" name="Durchflussrate [µl/min]" queryTableFieldId="10"/>
    <tableColumn id="11" uniqueName="11" name="Volumen [µl]" queryTableFieldId="11"/>
    <tableColumn id="12" uniqueName="12" name="Temperatur [°C]" queryTableFieldId="12"/>
    <tableColumn id="13" uniqueName="13" name="Bemerkungen" queryTableFieldId="13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D1" workbookViewId="0">
      <selection activeCell="D22" sqref="D22"/>
    </sheetView>
  </sheetViews>
  <sheetFormatPr baseColWidth="10" defaultRowHeight="14.5" x14ac:dyDescent="0.35"/>
  <cols>
    <col min="1" max="1" width="5.6328125" bestFit="1" customWidth="1"/>
    <col min="2" max="2" width="8.6328125" bestFit="1" customWidth="1"/>
    <col min="3" max="3" width="19.81640625" bestFit="1" customWidth="1"/>
    <col min="4" max="4" width="28.90625" bestFit="1" customWidth="1"/>
    <col min="5" max="5" width="24.81640625" bestFit="1" customWidth="1"/>
    <col min="6" max="6" width="28.36328125" bestFit="1" customWidth="1"/>
    <col min="7" max="7" width="18.36328125" bestFit="1" customWidth="1"/>
    <col min="8" max="8" width="21.36328125" bestFit="1" customWidth="1"/>
    <col min="9" max="9" width="14.1796875" bestFit="1" customWidth="1"/>
    <col min="10" max="10" width="22.6328125" bestFit="1" customWidth="1"/>
    <col min="11" max="11" width="13.81640625" bestFit="1" customWidth="1"/>
    <col min="12" max="12" width="16.453125" bestFit="1" customWidth="1"/>
    <col min="13" max="13" width="14.6328125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>
        <v>1</v>
      </c>
      <c r="B2">
        <v>17.899999999999999</v>
      </c>
      <c r="C2">
        <v>5.6580000000000004</v>
      </c>
      <c r="D2">
        <v>72.257999999999996</v>
      </c>
      <c r="E2" s="1" t="s">
        <v>13</v>
      </c>
      <c r="F2" s="1" t="s">
        <v>13</v>
      </c>
      <c r="G2" s="1" t="s">
        <v>13</v>
      </c>
      <c r="H2" s="1" t="s">
        <v>13</v>
      </c>
      <c r="I2">
        <v>20</v>
      </c>
      <c r="J2">
        <v>500</v>
      </c>
      <c r="K2">
        <v>47.173000000000002</v>
      </c>
      <c r="L2">
        <v>26.14</v>
      </c>
      <c r="M2" s="1" t="s">
        <v>14</v>
      </c>
    </row>
    <row r="3" spans="1:13" x14ac:dyDescent="0.35">
      <c r="A3">
        <v>2</v>
      </c>
      <c r="B3">
        <v>23.5</v>
      </c>
      <c r="C3">
        <v>5.6820000000000004</v>
      </c>
      <c r="D3">
        <v>72.537000000000006</v>
      </c>
      <c r="E3" s="1" t="s">
        <v>13</v>
      </c>
      <c r="F3" s="1" t="s">
        <v>13</v>
      </c>
      <c r="G3" s="1" t="s">
        <v>13</v>
      </c>
      <c r="H3" s="1" t="s">
        <v>13</v>
      </c>
      <c r="I3">
        <v>20</v>
      </c>
      <c r="J3">
        <v>500</v>
      </c>
      <c r="K3">
        <v>47.372</v>
      </c>
      <c r="L3">
        <v>26.14</v>
      </c>
      <c r="M3" s="1" t="s">
        <v>14</v>
      </c>
    </row>
    <row r="4" spans="1:13" x14ac:dyDescent="0.35">
      <c r="A4">
        <v>3</v>
      </c>
      <c r="B4">
        <v>29.2</v>
      </c>
      <c r="C4">
        <v>5.673</v>
      </c>
      <c r="D4">
        <v>72.436000000000007</v>
      </c>
      <c r="E4" s="1" t="s">
        <v>13</v>
      </c>
      <c r="F4" s="1" t="s">
        <v>13</v>
      </c>
      <c r="G4" s="1" t="s">
        <v>13</v>
      </c>
      <c r="H4" s="1" t="s">
        <v>13</v>
      </c>
      <c r="I4">
        <v>20</v>
      </c>
      <c r="J4">
        <v>500</v>
      </c>
      <c r="K4">
        <v>47.3</v>
      </c>
      <c r="L4">
        <v>26.14</v>
      </c>
      <c r="M4" s="1" t="s">
        <v>14</v>
      </c>
    </row>
    <row r="5" spans="1:13" x14ac:dyDescent="0.35">
      <c r="A5">
        <v>4</v>
      </c>
      <c r="B5">
        <v>34.9</v>
      </c>
      <c r="C5">
        <v>5.6529999999999996</v>
      </c>
      <c r="D5">
        <v>72.200999999999993</v>
      </c>
      <c r="E5" s="1" t="s">
        <v>13</v>
      </c>
      <c r="F5" s="1" t="s">
        <v>13</v>
      </c>
      <c r="G5" s="1" t="s">
        <v>13</v>
      </c>
      <c r="H5" s="1" t="s">
        <v>13</v>
      </c>
      <c r="I5">
        <v>20</v>
      </c>
      <c r="J5">
        <v>500</v>
      </c>
      <c r="K5">
        <v>47.131999999999998</v>
      </c>
      <c r="L5">
        <v>26.14</v>
      </c>
      <c r="M5" s="1" t="s">
        <v>14</v>
      </c>
    </row>
    <row r="6" spans="1:13" x14ac:dyDescent="0.35">
      <c r="A6">
        <v>5</v>
      </c>
      <c r="B6">
        <v>40.5</v>
      </c>
      <c r="C6">
        <v>5.6580000000000004</v>
      </c>
      <c r="D6">
        <v>72.256</v>
      </c>
      <c r="E6" s="1" t="s">
        <v>15</v>
      </c>
      <c r="F6" s="1" t="s">
        <v>16</v>
      </c>
      <c r="G6" s="1" t="s">
        <v>17</v>
      </c>
      <c r="H6" s="1" t="s">
        <v>18</v>
      </c>
      <c r="I6">
        <v>20</v>
      </c>
      <c r="J6">
        <v>500</v>
      </c>
      <c r="K6">
        <v>47.171999999999997</v>
      </c>
      <c r="L6">
        <v>26.14</v>
      </c>
      <c r="M6" s="1" t="s">
        <v>14</v>
      </c>
    </row>
    <row r="7" spans="1:13" x14ac:dyDescent="0.35">
      <c r="A7">
        <v>6</v>
      </c>
      <c r="B7">
        <v>95.1</v>
      </c>
      <c r="C7">
        <v>8.9269999999999996</v>
      </c>
      <c r="D7">
        <v>71.97</v>
      </c>
      <c r="E7" s="1" t="s">
        <v>13</v>
      </c>
      <c r="F7" s="1" t="s">
        <v>13</v>
      </c>
      <c r="G7" s="1" t="s">
        <v>13</v>
      </c>
      <c r="H7" s="1" t="s">
        <v>13</v>
      </c>
      <c r="I7">
        <v>20</v>
      </c>
      <c r="J7">
        <v>315.45999999999998</v>
      </c>
      <c r="K7">
        <v>46.968000000000004</v>
      </c>
      <c r="L7">
        <v>26.14</v>
      </c>
      <c r="M7" s="1" t="s">
        <v>14</v>
      </c>
    </row>
    <row r="8" spans="1:13" x14ac:dyDescent="0.35">
      <c r="A8">
        <v>7</v>
      </c>
      <c r="B8">
        <v>104.1</v>
      </c>
      <c r="C8">
        <v>8.9730000000000008</v>
      </c>
      <c r="D8">
        <v>72.308999999999997</v>
      </c>
      <c r="E8" s="1" t="s">
        <v>13</v>
      </c>
      <c r="F8" s="1" t="s">
        <v>13</v>
      </c>
      <c r="G8" s="1" t="s">
        <v>13</v>
      </c>
      <c r="H8" s="1" t="s">
        <v>13</v>
      </c>
      <c r="I8">
        <v>20</v>
      </c>
      <c r="J8">
        <v>315.45999999999998</v>
      </c>
      <c r="K8">
        <v>47.209000000000003</v>
      </c>
      <c r="L8">
        <v>26.14</v>
      </c>
      <c r="M8" s="1" t="s">
        <v>14</v>
      </c>
    </row>
    <row r="9" spans="1:13" x14ac:dyDescent="0.35">
      <c r="A9">
        <v>8</v>
      </c>
      <c r="B9">
        <v>113</v>
      </c>
      <c r="C9">
        <v>8.9079999999999995</v>
      </c>
      <c r="D9">
        <v>71.828999999999994</v>
      </c>
      <c r="E9" s="1" t="s">
        <v>13</v>
      </c>
      <c r="F9" s="1" t="s">
        <v>13</v>
      </c>
      <c r="G9" s="1" t="s">
        <v>13</v>
      </c>
      <c r="H9" s="1" t="s">
        <v>13</v>
      </c>
      <c r="I9">
        <v>20</v>
      </c>
      <c r="J9">
        <v>315.45999999999998</v>
      </c>
      <c r="K9">
        <v>46.868000000000002</v>
      </c>
      <c r="L9">
        <v>26.14</v>
      </c>
      <c r="M9" s="1" t="s">
        <v>14</v>
      </c>
    </row>
    <row r="10" spans="1:13" x14ac:dyDescent="0.35">
      <c r="A10">
        <v>9</v>
      </c>
      <c r="B10">
        <v>121.9</v>
      </c>
      <c r="C10">
        <v>8.8870000000000005</v>
      </c>
      <c r="D10">
        <v>71.680000000000007</v>
      </c>
      <c r="E10" s="1" t="s">
        <v>13</v>
      </c>
      <c r="F10" s="1" t="s">
        <v>13</v>
      </c>
      <c r="G10" s="1" t="s">
        <v>13</v>
      </c>
      <c r="H10" s="1" t="s">
        <v>13</v>
      </c>
      <c r="I10">
        <v>20</v>
      </c>
      <c r="J10">
        <v>315.45999999999998</v>
      </c>
      <c r="K10">
        <v>46.761000000000003</v>
      </c>
      <c r="L10">
        <v>26.14</v>
      </c>
      <c r="M10" s="1" t="s">
        <v>14</v>
      </c>
    </row>
    <row r="11" spans="1:13" x14ac:dyDescent="0.35">
      <c r="A11">
        <v>10</v>
      </c>
      <c r="B11">
        <v>130.80000000000001</v>
      </c>
      <c r="C11">
        <v>8.9009999999999998</v>
      </c>
      <c r="D11">
        <v>71.78</v>
      </c>
      <c r="E11" s="1" t="s">
        <v>19</v>
      </c>
      <c r="F11" s="1" t="s">
        <v>20</v>
      </c>
      <c r="G11" s="1" t="s">
        <v>21</v>
      </c>
      <c r="H11" s="1" t="s">
        <v>22</v>
      </c>
      <c r="I11">
        <v>20</v>
      </c>
      <c r="J11">
        <v>315.45999999999998</v>
      </c>
      <c r="K11">
        <v>46.832000000000001</v>
      </c>
      <c r="L11">
        <v>26.14</v>
      </c>
      <c r="M11" s="1" t="s">
        <v>14</v>
      </c>
    </row>
    <row r="12" spans="1:13" x14ac:dyDescent="0.35">
      <c r="A12">
        <v>11</v>
      </c>
      <c r="B12">
        <v>207.1</v>
      </c>
      <c r="C12">
        <v>14.092000000000001</v>
      </c>
      <c r="D12">
        <v>71.694000000000003</v>
      </c>
      <c r="E12" s="1" t="s">
        <v>13</v>
      </c>
      <c r="F12" s="1" t="s">
        <v>13</v>
      </c>
      <c r="G12" s="1" t="s">
        <v>13</v>
      </c>
      <c r="H12" s="1" t="s">
        <v>13</v>
      </c>
      <c r="I12">
        <v>20</v>
      </c>
      <c r="J12">
        <v>198.97</v>
      </c>
      <c r="K12">
        <v>46.771000000000001</v>
      </c>
      <c r="L12">
        <v>26.14</v>
      </c>
      <c r="M12" s="1" t="s">
        <v>14</v>
      </c>
    </row>
    <row r="13" spans="1:13" x14ac:dyDescent="0.35">
      <c r="A13">
        <v>12</v>
      </c>
      <c r="B13">
        <v>221.2</v>
      </c>
      <c r="C13">
        <v>14.143000000000001</v>
      </c>
      <c r="D13">
        <v>71.930999999999997</v>
      </c>
      <c r="E13" s="1" t="s">
        <v>13</v>
      </c>
      <c r="F13" s="1" t="s">
        <v>13</v>
      </c>
      <c r="G13" s="1" t="s">
        <v>13</v>
      </c>
      <c r="H13" s="1" t="s">
        <v>13</v>
      </c>
      <c r="I13">
        <v>20</v>
      </c>
      <c r="J13">
        <v>198.97</v>
      </c>
      <c r="K13">
        <v>46.94</v>
      </c>
      <c r="L13">
        <v>26.14</v>
      </c>
      <c r="M13" s="1" t="s">
        <v>14</v>
      </c>
    </row>
    <row r="14" spans="1:13" x14ac:dyDescent="0.35">
      <c r="A14">
        <v>13</v>
      </c>
      <c r="B14">
        <v>235.2</v>
      </c>
      <c r="C14">
        <v>14.000999999999999</v>
      </c>
      <c r="D14">
        <v>71.272999999999996</v>
      </c>
      <c r="E14" s="1" t="s">
        <v>13</v>
      </c>
      <c r="F14" s="1" t="s">
        <v>13</v>
      </c>
      <c r="G14" s="1" t="s">
        <v>13</v>
      </c>
      <c r="H14" s="1" t="s">
        <v>13</v>
      </c>
      <c r="I14">
        <v>20</v>
      </c>
      <c r="J14">
        <v>198.97</v>
      </c>
      <c r="K14">
        <v>46.472000000000001</v>
      </c>
      <c r="L14">
        <v>26.14</v>
      </c>
      <c r="M14" s="1" t="s">
        <v>14</v>
      </c>
    </row>
    <row r="15" spans="1:13" x14ac:dyDescent="0.35">
      <c r="A15">
        <v>14</v>
      </c>
      <c r="B15">
        <v>249.2</v>
      </c>
      <c r="C15">
        <v>14.023999999999999</v>
      </c>
      <c r="D15">
        <v>71.376000000000005</v>
      </c>
      <c r="E15" s="1" t="s">
        <v>13</v>
      </c>
      <c r="F15" s="1" t="s">
        <v>13</v>
      </c>
      <c r="G15" s="1" t="s">
        <v>13</v>
      </c>
      <c r="H15" s="1" t="s">
        <v>13</v>
      </c>
      <c r="I15">
        <v>20</v>
      </c>
      <c r="J15">
        <v>198.97</v>
      </c>
      <c r="K15">
        <v>46.545000000000002</v>
      </c>
      <c r="L15">
        <v>26.14</v>
      </c>
      <c r="M15" s="1" t="s">
        <v>14</v>
      </c>
    </row>
    <row r="16" spans="1:13" x14ac:dyDescent="0.35">
      <c r="A16">
        <v>15</v>
      </c>
      <c r="B16">
        <v>263.3</v>
      </c>
      <c r="C16">
        <v>14.058</v>
      </c>
      <c r="D16">
        <v>71.539000000000001</v>
      </c>
      <c r="E16" s="1" t="s">
        <v>23</v>
      </c>
      <c r="F16" s="1" t="s">
        <v>24</v>
      </c>
      <c r="G16" s="1" t="s">
        <v>25</v>
      </c>
      <c r="H16" s="1" t="s">
        <v>26</v>
      </c>
      <c r="I16">
        <v>20</v>
      </c>
      <c r="J16">
        <v>198.97</v>
      </c>
      <c r="K16">
        <v>46.661000000000001</v>
      </c>
      <c r="L16">
        <v>26.14</v>
      </c>
      <c r="M16" s="1" t="s">
        <v>14</v>
      </c>
    </row>
    <row r="17" spans="1:13" x14ac:dyDescent="0.35">
      <c r="A17">
        <v>16</v>
      </c>
      <c r="B17">
        <v>372.5</v>
      </c>
      <c r="C17">
        <v>22.385000000000002</v>
      </c>
      <c r="D17">
        <v>71.835999999999999</v>
      </c>
      <c r="E17" s="1" t="s">
        <v>13</v>
      </c>
      <c r="F17" s="1" t="s">
        <v>13</v>
      </c>
      <c r="G17" s="1" t="s">
        <v>13</v>
      </c>
      <c r="H17" s="1" t="s">
        <v>13</v>
      </c>
      <c r="I17">
        <v>20</v>
      </c>
      <c r="J17">
        <v>125.5</v>
      </c>
      <c r="K17">
        <v>46.872999999999998</v>
      </c>
      <c r="L17">
        <v>26.14</v>
      </c>
      <c r="M17" s="1" t="s">
        <v>14</v>
      </c>
    </row>
    <row r="20" spans="1:13" x14ac:dyDescent="0.35">
      <c r="C20" t="s">
        <v>27</v>
      </c>
      <c r="D20">
        <f>AVERAGE(H2O_Ruthenium_30mgproL_Air[Oberflächenspannung '[mN/m']])</f>
        <v>71.931562499999998</v>
      </c>
    </row>
    <row r="21" spans="1:13" x14ac:dyDescent="0.35">
      <c r="C21" t="s">
        <v>28</v>
      </c>
      <c r="D21">
        <f>_xlfn.STDEV.P(H2O_Ruthenium_30mgproL_Air[Oberflächenspannung '[mN/m']])</f>
        <v>0.36298828644151881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157E66-4054-4752-9D7E-AE3EBC6BFF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H2O_Ruthenium_30mgproL_Air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Lotta Kursula</dc:creator>
  <cp:lastModifiedBy>Lotta Kursula</cp:lastModifiedBy>
  <dcterms:created xsi:type="dcterms:W3CDTF">2026-04-27T11:55:59Z</dcterms:created>
  <dcterms:modified xsi:type="dcterms:W3CDTF">2026-04-27T14:25:30Z</dcterms:modified>
</cp:coreProperties>
</file>